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s="1"/>
  <c r="B5123" i="106"/>
  <c r="D5123" i="106" s="1"/>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1" i="106"/>
  <c r="D6261" i="106" s="1"/>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K329" i="29"/>
  <c r="D331" i="29"/>
  <c r="B7217" i="106" s="1"/>
  <c r="D7217"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s="1"/>
  <c r="B7716" i="106"/>
  <c r="D7716" i="106" s="1"/>
  <c r="B7717" i="106"/>
  <c r="D7717" i="106"/>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7" i="36"/>
  <c r="D74" i="36"/>
  <c r="D75" i="36"/>
  <c r="D77" i="36"/>
  <c r="D78" i="36"/>
  <c r="D85" i="36"/>
  <c r="B55" i="127"/>
  <c r="B56"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c r="D5360" i="106" s="1"/>
  <c r="F114" i="5"/>
  <c r="B5592" i="106"/>
  <c r="D5592" i="106" s="1"/>
  <c r="G114" i="5"/>
  <c r="G5" i="4" s="1"/>
  <c r="B3409" i="106" s="1"/>
  <c r="D3409" i="106" s="1"/>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F5" i="4"/>
  <c r="B3408" i="106" s="1"/>
  <c r="D3408" i="106" s="1"/>
  <c r="G14" i="4"/>
  <c r="B2609" i="106" s="1"/>
  <c r="D2609" i="106" s="1"/>
  <c r="D14" i="4"/>
  <c r="B2570" i="106" s="1"/>
  <c r="D2570" i="106" s="1"/>
  <c r="F14" i="4"/>
  <c r="E15" i="4"/>
  <c r="B2633" i="106" s="1"/>
  <c r="D2633" i="106" s="1"/>
  <c r="K15" i="4"/>
  <c r="B3573" i="106"/>
  <c r="D357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29" i="34"/>
  <c r="B6014" i="106"/>
  <c r="D6014" i="106" s="1"/>
  <c r="I6" i="4"/>
  <c r="B5011" i="106" s="1"/>
  <c r="D5011" i="106" s="1"/>
  <c r="H173" i="5"/>
  <c r="D7" i="7"/>
  <c r="B1763" i="106" s="1"/>
  <c r="D1763" i="106" s="1"/>
  <c r="B5906" i="106"/>
  <c r="D5906" i="106" s="1"/>
  <c r="H6" i="4"/>
  <c r="B2656" i="106" s="1"/>
  <c r="D2656" i="106" s="1"/>
  <c r="D17" i="7"/>
  <c r="B4104" i="106" s="1"/>
  <c r="D4104" i="106" s="1"/>
  <c r="D11" i="7"/>
  <c r="B1768" i="106"/>
  <c r="D1768" i="106" s="1"/>
  <c r="D15" i="7"/>
  <c r="B1772" i="106" s="1"/>
  <c r="D1772" i="106" s="1"/>
  <c r="F106" i="34" l="1"/>
  <c r="D12" i="7"/>
  <c r="B1769" i="106" s="1"/>
  <c r="D1769" i="106" s="1"/>
  <c r="D109" i="5"/>
  <c r="B5356" i="106" s="1"/>
  <c r="D5356" i="106" s="1"/>
  <c r="K274" i="5"/>
  <c r="K7" i="4" s="1"/>
  <c r="B3718" i="106" s="1"/>
  <c r="D3718" i="106" s="1"/>
  <c r="I274" i="5"/>
  <c r="D172" i="5"/>
  <c r="K109" i="5"/>
  <c r="K4" i="4" s="1"/>
  <c r="B3569" i="106" s="1"/>
  <c r="D3569" i="106" s="1"/>
  <c r="L305" i="29"/>
  <c r="K112" i="29"/>
  <c r="B6895" i="106"/>
  <c r="D6895" i="106" s="1"/>
  <c r="F48" i="34"/>
  <c r="B1746" i="106"/>
  <c r="D1746" i="106" s="1"/>
  <c r="F126" i="34"/>
  <c r="F130" i="34"/>
  <c r="K28" i="118"/>
  <c r="O27" i="118" s="1"/>
  <c r="O29" i="118" s="1"/>
  <c r="G172" i="5"/>
  <c r="F51" i="34"/>
  <c r="B7235" i="106"/>
  <c r="D7235" i="106" s="1"/>
  <c r="B7206" i="106"/>
  <c r="D7206" i="106" s="1"/>
  <c r="B6879" i="106"/>
  <c r="D6879" i="106" s="1"/>
  <c r="F40" i="34"/>
  <c r="D18" i="7"/>
  <c r="B4105" i="106" s="1"/>
  <c r="D4105" i="106" s="1"/>
  <c r="J173" i="5"/>
  <c r="H305" i="29"/>
  <c r="B1554" i="106" s="1"/>
  <c r="D1554" i="106" s="1"/>
  <c r="B1553" i="106"/>
  <c r="D1553" i="106" s="1"/>
  <c r="H129" i="29"/>
  <c r="B1264" i="106"/>
  <c r="D1264" i="106" s="1"/>
  <c r="E138" i="29"/>
  <c r="B4203" i="106" s="1"/>
  <c r="D4203" i="106" s="1"/>
  <c r="B4202" i="106"/>
  <c r="D4202" i="106" s="1"/>
  <c r="D41" i="3"/>
  <c r="B122" i="106"/>
  <c r="D122" i="106" s="1"/>
  <c r="E14" i="145"/>
  <c r="G14" i="145" s="1"/>
  <c r="B1124" i="106"/>
  <c r="D1124" i="106" s="1"/>
  <c r="B7733" i="106"/>
  <c r="D7733" i="106" s="1"/>
  <c r="K26" i="12"/>
  <c r="B7743" i="106" s="1"/>
  <c r="D7743" i="106" s="1"/>
  <c r="L331" i="29"/>
  <c r="G331" i="29"/>
  <c r="B7220" i="106" s="1"/>
  <c r="D7220" i="106" s="1"/>
  <c r="I204" i="29"/>
  <c r="C341" i="29"/>
  <c r="B3621" i="106" s="1"/>
  <c r="D3621" i="106" s="1"/>
  <c r="B3619" i="106"/>
  <c r="D3619" i="106" s="1"/>
  <c r="B2845" i="106"/>
  <c r="D2845" i="106" s="1"/>
  <c r="K286" i="29"/>
  <c r="H138" i="29"/>
  <c r="B1267" i="106" s="1"/>
  <c r="D1267" i="106" s="1"/>
  <c r="B2091" i="106"/>
  <c r="D2091" i="106" s="1"/>
  <c r="B7758" i="106"/>
  <c r="D7758" i="106" s="1"/>
  <c r="J88" i="28"/>
  <c r="K339" i="29"/>
  <c r="B3669" i="106"/>
  <c r="D3669" i="106" s="1"/>
  <c r="F77" i="4"/>
  <c r="B3255" i="106" s="1"/>
  <c r="D3255" i="106" s="1"/>
  <c r="B3254" i="106"/>
  <c r="D3254" i="106" s="1"/>
  <c r="B2910" i="106"/>
  <c r="D2910" i="106" s="1"/>
  <c r="I41" i="3"/>
  <c r="I24" i="12"/>
  <c r="B1995" i="106"/>
  <c r="D1995" i="106" s="1"/>
  <c r="E17" i="145"/>
  <c r="G17" i="145" s="1"/>
  <c r="B1134" i="106"/>
  <c r="D1134" i="106" s="1"/>
  <c r="H341" i="29"/>
  <c r="G341" i="29"/>
  <c r="K76" i="4"/>
  <c r="B3586" i="106" s="1"/>
  <c r="D3586" i="106" s="1"/>
  <c r="K278" i="29"/>
  <c r="H288" i="29"/>
  <c r="B1454" i="106" s="1"/>
  <c r="D1454" i="106" s="1"/>
  <c r="H166" i="29"/>
  <c r="D6103" i="106"/>
  <c r="D60" i="36"/>
  <c r="L15" i="11"/>
  <c r="B3459" i="106" s="1"/>
  <c r="D3459" i="106" s="1"/>
  <c r="K84" i="29"/>
  <c r="F52" i="34"/>
  <c r="G39" i="108"/>
  <c r="F27" i="108"/>
  <c r="F105" i="34"/>
  <c r="F104" i="34"/>
  <c r="C172" i="5"/>
  <c r="B5125" i="106"/>
  <c r="D5125" i="106" s="1"/>
  <c r="F94" i="34"/>
  <c r="D14" i="7"/>
  <c r="B1770" i="106" s="1"/>
  <c r="D1770" i="106" s="1"/>
  <c r="C109" i="5"/>
  <c r="B5121" i="106" s="1"/>
  <c r="D5121" i="106" s="1"/>
  <c r="L41" i="3"/>
  <c r="B6028" i="106"/>
  <c r="D6028" i="106" s="1"/>
  <c r="D58" i="36"/>
  <c r="K323" i="29"/>
  <c r="K331" i="29" s="1"/>
  <c r="C331" i="29"/>
  <c r="B7216" i="106" s="1"/>
  <c r="D7216" i="106" s="1"/>
  <c r="J109" i="5"/>
  <c r="J4" i="4" s="1"/>
  <c r="B6220" i="106" s="1"/>
  <c r="D6220" i="106" s="1"/>
  <c r="E305" i="29"/>
  <c r="B1536" i="106" s="1"/>
  <c r="D1536" i="106" s="1"/>
  <c r="H109" i="5"/>
  <c r="K223" i="29"/>
  <c r="G109" i="5"/>
  <c r="B1352" i="106"/>
  <c r="D1352" i="106" s="1"/>
  <c r="E204" i="29"/>
  <c r="B1353" i="106" s="1"/>
  <c r="D1353" i="106" s="1"/>
  <c r="B1365" i="106"/>
  <c r="D1365" i="106" s="1"/>
  <c r="F65" i="34"/>
  <c r="B1364" i="106"/>
  <c r="D1364" i="106" s="1"/>
  <c r="K178" i="29"/>
  <c r="F13" i="4" s="1"/>
  <c r="B2596" i="106" s="1"/>
  <c r="D2596" i="106" s="1"/>
  <c r="C204" i="29"/>
  <c r="B1340" i="106" s="1"/>
  <c r="D1340" i="106" s="1"/>
  <c r="B5618" i="106"/>
  <c r="D5618" i="106" s="1"/>
  <c r="F110" i="34"/>
  <c r="F173" i="5"/>
  <c r="F6" i="4" s="1"/>
  <c r="B2593" i="106" s="1"/>
  <c r="D2593" i="106" s="1"/>
  <c r="F109" i="5"/>
  <c r="N23" i="3"/>
  <c r="B284" i="106" s="1"/>
  <c r="D284" i="106" s="1"/>
  <c r="E109" i="5"/>
  <c r="E4" i="4" s="1"/>
  <c r="B2630" i="106" s="1"/>
  <c r="D2630" i="106" s="1"/>
  <c r="E28" i="108"/>
  <c r="F28" i="108"/>
  <c r="C150" i="29"/>
  <c r="B1226" i="106" s="1"/>
  <c r="D1226" i="106" s="1"/>
  <c r="B1241" i="106"/>
  <c r="D1241" i="106" s="1"/>
  <c r="E150" i="29"/>
  <c r="B1242" i="106" s="1"/>
  <c r="D1242" i="106" s="1"/>
  <c r="B1239" i="106"/>
  <c r="D1239" i="106" s="1"/>
  <c r="D5" i="7"/>
  <c r="B1761" i="106" s="1"/>
  <c r="D1761" i="106" s="1"/>
  <c r="F19" i="7"/>
  <c r="D11" i="37"/>
  <c r="D37" i="36"/>
  <c r="K16" i="11"/>
  <c r="B2055" i="106" s="1"/>
  <c r="D2055"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2657" i="106"/>
  <c r="D2657" i="106" s="1"/>
  <c r="D274" i="5"/>
  <c r="B7270" i="106"/>
  <c r="C34" i="131"/>
  <c r="B5914" i="106" l="1"/>
  <c r="D5914" i="106" s="1"/>
  <c r="H150" i="29"/>
  <c r="B1273" i="106" s="1"/>
  <c r="D1273" i="106" s="1"/>
  <c r="C354" i="29"/>
  <c r="B3622" i="106" s="1"/>
  <c r="D3622" i="106" s="1"/>
  <c r="B5653" i="106"/>
  <c r="D5653" i="106" s="1"/>
  <c r="K275" i="5"/>
  <c r="B6023" i="106" s="1"/>
  <c r="D6023" i="106" s="1"/>
  <c r="B3724" i="106"/>
  <c r="D3724" i="106" s="1"/>
  <c r="F73" i="34"/>
  <c r="G15" i="4"/>
  <c r="B6032" i="106" s="1"/>
  <c r="D6032" i="106" s="1"/>
  <c r="B2913" i="106"/>
  <c r="D2913" i="106" s="1"/>
  <c r="D56" i="36"/>
  <c r="B5770" i="106"/>
  <c r="D5770" i="106" s="1"/>
  <c r="G173" i="5"/>
  <c r="D7252" i="106"/>
  <c r="F274" i="5"/>
  <c r="F275" i="5" s="1"/>
  <c r="B5720" i="106" s="1"/>
  <c r="D5720" i="106" s="1"/>
  <c r="K332" i="29"/>
  <c r="B7225" i="106" s="1"/>
  <c r="D7225" i="106" s="1"/>
  <c r="K8" i="4"/>
  <c r="K102" i="29"/>
  <c r="B3649" i="106"/>
  <c r="D3649" i="106" s="1"/>
  <c r="G354" i="29"/>
  <c r="B3650" i="106" s="1"/>
  <c r="D3650" i="106" s="1"/>
  <c r="D30" i="36"/>
  <c r="B7760" i="106"/>
  <c r="D7760" i="106" s="1"/>
  <c r="B1515" i="106"/>
  <c r="D1515" i="106" s="1"/>
  <c r="G16" i="4"/>
  <c r="B2611" i="106" s="1"/>
  <c r="D2611" i="106" s="1"/>
  <c r="B7071" i="106"/>
  <c r="D7071" i="106" s="1"/>
  <c r="F66" i="34"/>
  <c r="B124" i="106"/>
  <c r="D124" i="106" s="1"/>
  <c r="D51" i="36"/>
  <c r="B5412" i="106"/>
  <c r="D5412" i="106" s="1"/>
  <c r="D173" i="5"/>
  <c r="K341" i="29"/>
  <c r="B3670" i="106"/>
  <c r="D3670" i="106" s="1"/>
  <c r="B6397" i="106"/>
  <c r="D6397" i="106" s="1"/>
  <c r="J6" i="4"/>
  <c r="B6221" i="106" s="1"/>
  <c r="D6221" i="106" s="1"/>
  <c r="K77" i="4"/>
  <c r="B3587" i="106" s="1"/>
  <c r="D3587" i="106" s="1"/>
  <c r="D4" i="4"/>
  <c r="B2564" i="106" s="1"/>
  <c r="D2564" i="106" s="1"/>
  <c r="J275" i="5"/>
  <c r="B7055" i="106" s="1"/>
  <c r="D7055" i="106" s="1"/>
  <c r="F40" i="108"/>
  <c r="G42" i="108" s="1"/>
  <c r="B3656" i="106"/>
  <c r="D3656" i="106" s="1"/>
  <c r="H354" i="29"/>
  <c r="B3660" i="106" s="1"/>
  <c r="D3660" i="106" s="1"/>
  <c r="B1996" i="106"/>
  <c r="D1996" i="106" s="1"/>
  <c r="I26" i="12"/>
  <c r="B7741" i="106" s="1"/>
  <c r="D7741" i="106" s="1"/>
  <c r="B7019" i="106"/>
  <c r="D7019" i="106" s="1"/>
  <c r="C16" i="4"/>
  <c r="B2560" i="106" s="1"/>
  <c r="D2560" i="106" s="1"/>
  <c r="L16" i="11"/>
  <c r="B2061" i="106" s="1"/>
  <c r="D2061" i="106" s="1"/>
  <c r="B2088" i="106"/>
  <c r="D2088" i="106" s="1"/>
  <c r="C114" i="29"/>
  <c r="B757" i="106" s="1"/>
  <c r="D757" i="106" s="1"/>
  <c r="F175" i="34"/>
  <c r="B5214" i="106"/>
  <c r="D5214" i="106" s="1"/>
  <c r="C173" i="5"/>
  <c r="C4" i="4"/>
  <c r="B2551" i="106" s="1"/>
  <c r="D2551" i="106" s="1"/>
  <c r="B2917" i="106"/>
  <c r="D2917" i="106" s="1"/>
  <c r="D59" i="36"/>
  <c r="B7207" i="106"/>
  <c r="D7207" i="106" s="1"/>
  <c r="J13" i="4"/>
  <c r="B7042" i="106" s="1"/>
  <c r="D7042" i="106" s="1"/>
  <c r="B6352" i="106"/>
  <c r="D6352" i="106" s="1"/>
  <c r="B6025" i="106"/>
  <c r="D6025" i="106" s="1"/>
  <c r="H4" i="4"/>
  <c r="B1474" i="106"/>
  <c r="D1474" i="106" s="1"/>
  <c r="G12" i="4"/>
  <c r="B2607" i="106" s="1"/>
  <c r="D2607" i="106" s="1"/>
  <c r="D19" i="7"/>
  <c r="B1775" i="106" s="1"/>
  <c r="D1775" i="106" s="1"/>
  <c r="B6024" i="106"/>
  <c r="D6024" i="106" s="1"/>
  <c r="G4" i="4"/>
  <c r="B2603" i="106" s="1"/>
  <c r="D2603" i="106" s="1"/>
  <c r="B1381" i="106"/>
  <c r="D1381" i="106" s="1"/>
  <c r="F4" i="4"/>
  <c r="B2591" i="106" s="1"/>
  <c r="D2591" i="106" s="1"/>
  <c r="B5588" i="106"/>
  <c r="D5588"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K13" i="4" l="1"/>
  <c r="B3572" i="106" s="1"/>
  <c r="D3572" i="106" s="1"/>
  <c r="B3672" i="106"/>
  <c r="D3672" i="106" s="1"/>
  <c r="D6" i="4"/>
  <c r="B2566" i="106" s="1"/>
  <c r="D2566" i="106" s="1"/>
  <c r="B5421" i="106"/>
  <c r="D5421" i="106" s="1"/>
  <c r="K10" i="4"/>
  <c r="B4130" i="106" s="1"/>
  <c r="D4130" i="106" s="1"/>
  <c r="B3571" i="106"/>
  <c r="D3571" i="106" s="1"/>
  <c r="B5778" i="106"/>
  <c r="D5778" i="106" s="1"/>
  <c r="G6" i="4"/>
  <c r="B2604" i="106" s="1"/>
  <c r="D2604" i="106" s="1"/>
  <c r="B5223" i="106"/>
  <c r="D5223" i="106" s="1"/>
  <c r="C6" i="4"/>
  <c r="B2553" i="106" s="1"/>
  <c r="D2553" i="106" s="1"/>
  <c r="J17" i="4"/>
  <c r="B6227" i="106" s="1"/>
  <c r="D6227"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59" l="1"/>
  <c r="D19" i="159" s="1"/>
  <c r="D32" i="159" s="1"/>
  <c r="D49" i="159" s="1"/>
  <c r="J20" i="4"/>
  <c r="B6230" i="106" s="1"/>
  <c r="D6230"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<sst xmlns="http://schemas.openxmlformats.org/spreadsheetml/2006/main" count="5081" uniqueCount="2143">
  <si>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</si>
  <si>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</si>
  <si>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</si>
  <si>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</si>
  <si>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</si>
  <si>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</si>
  <si>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</si>
  <si>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</si>
  <si>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</si>
  <si>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</si>
  <si>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</si>
  <si>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</si>
  <si>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</si>
  <si>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</si>
  <si>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</si>
  <si>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</si>
  <si>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</si>
  <si>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</si>
  <si>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</si>
  <si>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</si>
  <si>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</si>
  <si>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</si>
  <si>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</si>
  <si>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</si>
  <si>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</si>
  <si>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</si>
  <si>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</si>
  <si>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</si>
  <si>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</si>
  <si>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</si>
  <si>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</si>
  <si>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</si>
  <si>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</si>
  <si>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</si>
  <si>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</si>
  <si>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</si>
  <si>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</si>
  <si>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</si>
  <si>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</si>
  <si>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</si>
  <si>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</si>
  <si>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</si>
  <si>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</si>
  <si>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</si>
  <si>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</si>
  <si>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</si>
  <si>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</si>
  <si>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</si>
  <si>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</si>
  <si>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</si>
  <si>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</si>
  <si>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</si>
  <si>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</si>
  <si>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</si>
  <si>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</si>
  <si>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</si>
  <si>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</si>
  <si>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</si>
  <si>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</si>
  <si>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</si>
  <si>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</si>
  <si>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</si>
  <si>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</si>
  <si>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</si>
  <si>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</si>
  <si>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</si>
  <si>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</si>
  <si>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</si>
  <si>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</si>
  <si>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</si>
  <si>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</si>
  <si>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</si>
  <si>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</si>
  <si>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</si>
  <si>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</si>
  <si>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</si>
  <si>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</si>
  <si>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</si>
  <si>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</si>
  <si>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</si>
  <si>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</si>
  <si>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</si>
  <si>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</si>
  <si>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</si>
  <si>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</si>
  <si>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</si>
  <si>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</si>
  <si>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</si>
  <si>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</si>
  <si>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</si>
  <si>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</si>
  <si>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</si>
  <si>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</si>
  <si>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</si>
  <si>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</si>
  <si>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</si>
  <si>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</si>
  <si>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</si>
  <si>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</si>
  <si>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</si>
  <si>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</si>
  <si>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</si>
  <si>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</si>
  <si>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</si>
  <si>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</si>
  <si>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</si>
  <si>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</si>
  <si>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</si>
  <si>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</si>
  <si>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</si>
  <si>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</si>
  <si>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</si>
  <si>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</si>
  <si>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</si>
  <si>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</si>
  <si>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</si>
  <si>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</si>
  <si>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</si>
  <si>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</si>
  <si>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</si>
  <si>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</si>
  <si>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</si>
  <si>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</si>
  <si>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</si>
  <si>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</si>
  <si>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</si>
  <si>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</si>
  <si>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</si>
  <si>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</si>
  <si>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</si>
  <si>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</si>
  <si>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</si>
  <si>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</si>
  <si>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</si>
  <si>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</si>
  <si>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</si>
  <si>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</si>
  <si>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</si>
  <si>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</si>
  <si>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</si>
  <si>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</si>
  <si>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</si>
  <si>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</si>
  <si>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</si>
  <si>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</si>
  <si>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</si>
  <si>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</si>
  <si>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</si>
  <si>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</si>
  <si>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</si>
  <si>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</si>
  <si>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</si>
  <si>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</si>
  <si>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</si>
  <si>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</si>
  <si>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</si>
  <si>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</si>
  <si>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</si>
  <si>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</si>
  <si>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</si>
  <si>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</si>
  <si>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</si>
  <si>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</si>
  <si>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</si>
  <si>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</si>
  <si>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</si>
  <si>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</si>
  <si>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</si>
  <si>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</si>
  <si>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</si>
  <si>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</si>
  <si>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</si>
  <si>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</si>
  <si>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</si>
  <si>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</si>
  <si>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</si>
  <si>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</si>
  <si>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</si>
  <si>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</si>
  <si>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</si>
  <si>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</si>
  <si>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</si>
  <si>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</si>
  <si>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</si>
  <si>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</si>
  <si>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</si>
  <si>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</si>
  <si>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</si>
  <si>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</si>
  <si>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</si>
  <si>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</si>
  <si>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</si>
  <si>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</si>
  <si>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</si>
  <si>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</si>
  <si>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</si>
  <si>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</si>
  <si>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</si>
  <si>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</si>
  <si>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</si>
  <si>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</si>
  <si>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</si>
  <si>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</si>
  <si>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</si>
  <si>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</si>
  <si>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</si>
  <si>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</si>
  <si>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</si>
  <si>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</si>
  <si>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</si>
  <si>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</si>
  <si>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</si>
  <si>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</si>
  <si>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</si>
  <si>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</si>
  <si>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</si>
  <si>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</si>
  <si>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</si>
  <si>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</si>
  <si>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</si>
  <si>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</si>
  <si>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</si>
  <si>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</si>
  <si>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</si>
  <si>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</si>
  <si>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</si>
  <si>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</si>
  <si>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</si>
  <si>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</si>
  <si>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</si>
  <si>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</si>
  <si>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</si>
  <si>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</si>
  <si>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</si>
  <si>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</si>
  <si>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</si>
  <si>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</si>
  <si>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</si>
  <si>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</si>
  <si>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</si>
  <si>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</si>
  <si>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</si>
  <si>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</si>
  <si>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</si>
  <si>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</si>
  <si>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</si>
  <si>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</si>
  <si>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</si>
  <si>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</si>
  <si>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</si>
  <si>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</si>
  <si>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</si>
  <si>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</si>
  <si>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</si>
  <si>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</si>
  <si>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</si>
  <si>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</si>
  <si>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</si>
  <si>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</si>
  <si>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</si>
  <si>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</si>
  <si>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</si>
  <si>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</si>
  <si>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</si>
  <si>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</si>
  <si>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</si>
  <si>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</si>
  <si>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</si>
  <si>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</si>
  <si>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</si>
  <si>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</si>
  <si>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</si>
  <si>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</si>
  <si>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</si>
  <si>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</si>
  <si>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</si>
  <si>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</si>
  <si>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</si>
  <si>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</si>
  <si>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</si>
  <si>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</si>
  <si>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</si>
  <si>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</si>
  <si>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</si>
  <si>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</si>
  <si>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</si>
  <si>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</si>
  <si>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</si>
  <si>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</si>
  <si>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</si>
  <si>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</si>
  <si>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</si>
  <si>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</si>
  <si>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</si>
  <si>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</si>
  <si>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</si>
  <si>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</si>
  <si>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</si>
  <si>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</si>
  <si>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</si>
  <si>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</si>
  <si>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</si>
  <si>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</si>
  <si>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</si>
  <si>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</si>
  <si>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</si>
  <si>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</si>
  <si>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</si>
  <si>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</si>
  <si>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</si>
  <si>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</si>
  <si>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</si>
  <si>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</si>
  <si>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</si>
  <si>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</si>
  <si>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</si>
  <si>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</si>
  <si>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</si>
  <si>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</si>
  <si>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</si>
  <si>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</si>
  <si>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</si>
  <si>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</si>
  <si>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</si>
  <si>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</si>
  <si>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</si>
  <si>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</si>
  <si>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</si>
  <si>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</si>
  <si>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</si>
  <si>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</si>
  <si>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</si>
  <si>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</si>
  <si>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</si>
  <si>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</si>
  <si>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</si>
  <si>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</si>
  <si>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</si>
  <si>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</si>
  <si>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</si>
  <si>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</si>
  <si>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</si>
  <si>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</si>
  <si>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</si>
  <si>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</si>
  <si>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</si>
  <si>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</si>
  <si>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</si>
  <si>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</si>
  <si>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</si>
  <si>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</si>
  <si>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</si>
  <si>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</si>
  <si>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</si>
  <si>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</si>
  <si>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</si>
  <si>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</si>
  <si>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</si>
  <si>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</si>
  <si>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</si>
  <si>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</si>
  <si>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</si>
  <si>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</si>
  <si>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</si>
  <si>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</si>
  <si>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</si>
  <si>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</si>
  <si>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</si>
  <si>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</si>
  <si>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</si>
  <si>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</si>
  <si>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</si>
  <si>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</si>
  <si>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</si>
  <si>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</si>
  <si>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</si>
  <si>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</si>
  <si>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</si>
  <si>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</si>
  <si>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</si>
  <si>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</si>
  <si>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</si>
  <si>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</si>
  <si>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</si>
  <si>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</si>
  <si>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</si>
  <si>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</si>
  <si>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</si>
  <si>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</si>
  <si>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</si>
  <si>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</si>
  <si>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</si>
  <si>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</si>
  <si>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</si>
  <si>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</si>
  <si>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</si>
  <si>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</si>
  <si>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</si>
  <si>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</si>
  <si>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</si>
  <si>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</si>
  <si>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</si>
  <si>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</si>
  <si>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</si>
  <si>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</si>
  <si>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</si>
  <si>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</si>
  <si>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</si>
  <si>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</si>
  <si>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</si>
  <si>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</si>
  <si>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</si>
  <si>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</si>
  <si>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</si>
  <si>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</si>
  <si>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</si>
  <si>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</si>
  <si>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</si>
  <si>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</si>
  <si>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</si>
  <si>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</si>
  <si>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</si>
  <si>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</si>
  <si>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</si>
  <si>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</si>
  <si>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</si>
  <si>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</si>
  <si>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</si>
  <si>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</si>
  <si>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</si>
  <si>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</si>
  <si>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</si>
  <si>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</si>
  <si>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</si>
  <si>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</si>
  <si>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</si>
  <si>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</si>
  <si>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</si>
  <si>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</si>
  <si>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</si>
  <si>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</si>
  <si>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</si>
  <si>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</si>
  <si>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</si>
  <si>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</si>
  <si>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</si>
  <si>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</si>
  <si>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</si>
  <si>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</si>
  <si>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</si>
  <si>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</si>
  <si>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</si>
  <si>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</si>
  <si>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</si>
  <si>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</si>
  <si>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</si>
  <si>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</si>
  <si>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</si>
  <si>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</si>
  <si>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</si>
  <si>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</si>
  <si>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</si>
  <si>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</si>
  <si>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</si>
  <si>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</si>
  <si>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</si>
  <si>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</si>
  <si>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</si>
  <si>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</si>
  <si>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</si>
  <si>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</si>
  <si>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</si>
  <si>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</si>
  <si>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</si>
  <si>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</si>
  <si>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</si>
  <si>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</si>
  <si>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</si>
  <si>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</si>
  <si>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</si>
  <si>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</si>
  <si>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</si>
  <si>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</si>
  <si>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</si>
  <si>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</si>
  <si>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</si>
  <si>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</si>
  <si>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</si>
  <si>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</si>
  <si>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</si>
  <si>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</si>
  <si>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</si>
  <si>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</si>
  <si>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</si>
  <si>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</si>
  <si>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</si>
  <si>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</si>
  <si>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</si>
  <si>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</si>
  <si>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</si>
  <si>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</si>
  <si>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</si>
  <si>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</si>
  <si>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</si>
  <si>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</si>
  <si>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</si>
  <si>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</si>
  <si>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</si>
  <si>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</si>
  <si>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</si>
  <si>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</si>
  <si>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</si>
  <si>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</si>
  <si>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</si>
  <si>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</si>
  <si>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</si>
  <si>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</si>
  <si>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</si>
  <si>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</si>
  <si>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</si>
  <si>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</si>
  <si>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</si>
  <si>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</si>
  <si>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</si>
  <si>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</si>
  <si>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</si>
  <si>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</si>
  <si>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</si>
  <si>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</si>
  <si>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</si>
  <si>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</si>
  <si>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</si>
  <si>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</si>
  <si>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</si>
  <si>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</si>
  <si>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</si>
  <si>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</si>
  <si>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</si>
  <si>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</si>
  <si>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</si>
  <si>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</si>
  <si>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</si>
  <si>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</si>
  <si>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</si>
  <si>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</si>
  <si>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</si>
  <si>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</si>
  <si>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</si>
  <si>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</si>
  <si>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</si>
  <si>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</si>
  <si>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</si>
  <si>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</si>
  <si>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</si>
  <si>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</si>
  <si>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</si>
  <si>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</si>
  <si>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</si>
  <si>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</si>
  <si>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</si>
  <si>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</si>
  <si>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</si>
  <si>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</si>
  <si>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</si>
  <si>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</si>
  <si>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</si>
  <si>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</si>
  <si>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</si>
  <si>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</si>
  <si>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</si>
  <si>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</si>
  <si>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</si>
  <si>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</si>
  <si>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</si>
  <si>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</si>
  <si>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</si>
  <si>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</si>
  <si>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</si>
  <si>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</si>
  <si>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</si>
  <si>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</si>
  <si>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</si>
  <si>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</si>
  <si>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</si>
  <si>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</si>
  <si>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</si>
  <si>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</si>
  <si>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</si>
  <si>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</si>
  <si>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</si>
  <si>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</si>
  <si>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</si>
  <si>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</si>
  <si>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</si>
  <si>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</si>
  <si>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</si>
  <si>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</si>
  <si>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</si>
  <si>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</si>
  <si>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</si>
  <si>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</si>
  <si>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</si>
  <si>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</si>
  <si>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</si>
  <si>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</si>
  <si>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</si>
  <si>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</si>
  <si>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</si>
  <si>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</si>
  <si>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</si>
  <si>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</si>
  <si>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</si>
  <si>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</si>
  <si>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</si>
  <si>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</si>
  <si>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</si>
  <si>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</si>
  <si>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</si>
  <si>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</si>
  <si>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</si>
  <si>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</si>
  <si>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</si>
  <si>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</si>
  <si>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</si>
  <si>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</si>
  <si>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</si>
  <si>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</si>
  <si>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</si>
  <si>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</si>
  <si>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</si>
  <si>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</si>
  <si>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</si>
  <si>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</si>
  <si>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</si>
  <si>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</si>
  <si>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</si>
  <si>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</si>
  <si>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</si>
  <si>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</si>
  <si>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</si>
  <si>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</si>
  <si>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</si>
  <si>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</si>
  <si>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</si>
  <si>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</si>
  <si>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</si>
  <si>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</si>
  <si>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</si>
  <si>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</si>
  <si>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</si>
  <si>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</si>
  <si>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</si>
  <si>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</si>
  <si>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</si>
  <si>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</si>
  <si>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</si>
  <si>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</si>
  <si>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</si>
  <si>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</si>
  <si>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</si>
  <si>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</si>
  <si>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</si>
  <si>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</si>
  <si>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</si>
  <si>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</si>
  <si>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</si>
  <si>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</si>
  <si>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</si>
  <si>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</si>
  <si>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</si>
  <si>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</si>
  <si>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</si>
  <si>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</si>
  <si>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</si>
  <si>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</si>
  <si>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</si>
  <si>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</si>
  <si>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</si>
  <si>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</si>
  <si>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</si>
  <si>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</si>
  <si>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</si>
  <si>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</si>
  <si>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</si>
  <si>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</si>
  <si>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</si>
  <si>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</si>
  <si>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</si>
  <si>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</si>
  <si>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</si>
  <si>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</si>
  <si>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</si>
  <si>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</si>
  <si>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</si>
  <si>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</si>
  <si>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</si>
  <si>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</si>
  <si>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</si>
  <si>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</si>
  <si>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</si>
  <si>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</si>
  <si>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</si>
  <si>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</si>
  <si>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</si>
  <si>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</si>
  <si>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</si>
  <si>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</si>
  <si>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</si>
  <si>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</si>
  <si>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</si>
  <si>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</si>
  <si>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</si>
  <si>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</si>
  <si>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</si>
  <si>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</si>
  <si>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</si>
  <si>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</si>
  <si>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</si>
  <si>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</si>
  <si>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</si>
  <si>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</si>
  <si>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</si>
  <si>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</si>
  <si>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</si>
  <si>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</si>
  <si>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</si>
  <si>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</si>
  <si>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</si>
  <si>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</si>
  <si>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</si>
  <si>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</si>
  <si>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</si>
  <si>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</si>
  <si>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</si>
  <si>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</si>
  <si>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</si>
  <si>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</si>
  <si>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</si>
  <si>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</si>
  <si>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</si>
  <si>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</si>
  <si>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</si>
  <si>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</si>
  <si>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</si>
  <si>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</si>
  <si>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</si>
  <si>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</si>
  <si>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</si>
  <si>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</si>
  <si>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</si>
  <si>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</si>
  <si>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</si>
  <si>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</si>
  <si>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</si>
  <si>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</si>
  <si>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</si>
  <si>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</si>
  <si>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</si>
  <si>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</si>
  <si>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</si>
  <si>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</si>
  <si>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</si>
  <si>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</si>
  <si>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</si>
  <si>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</si>
  <si>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</si>
  <si>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</si>
  <si>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</si>
  <si>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</si>
  <si>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</si>
  <si>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</si>
  <si>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</si>
  <si>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</si>
  <si>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</si>
  <si>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</si>
  <si>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</si>
  <si>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</si>
  <si>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</si>
  <si>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</si>
  <si>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</si>
  <si>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</si>
  <si>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</si>
  <si>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</si>
  <si>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</si>
  <si>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</si>
  <si>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</si>
  <si>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</si>
  <si>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</si>
  <si>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</si>
  <si>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</si>
  <si>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</si>
  <si>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</si>
  <si>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</si>
  <si>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</si>
  <si>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</si>
  <si>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</si>
  <si>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</si>
  <si>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</si>
  <si>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</si>
  <si>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</si>
  <si>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</si>
  <si>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</si>
  <si>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</si>
  <si>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</si>
  <si>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</si>
  <si>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</si>
  <si>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</si>
  <si>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</si>
  <si>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</si>
  <si>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</si>
  <si>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</si>
  <si>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</si>
  <si>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</si>
  <si>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</si>
  <si>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</si>
  <si>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</si>
  <si>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</si>
  <si>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</si>
  <si>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</si>
  <si>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</si>
  <si>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</si>
  <si>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</si>
  <si>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</si>
  <si>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</si>
  <si>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</si>
  <si>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</si>
  <si>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</si>
  <si>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</si>
  <si>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</si>
  <si>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</si>
  <si>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</si>
  <si>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</si>
  <si>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</si>
  <si>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</si>
  <si>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</si>
  <si>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</si>
  <si>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</si>
  <si>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</si>
  <si>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</si>
  <si>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</si>
  <si>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</si>
  <si>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</si>
  <si>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</si>
  <si>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</si>
  <si>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</si>
  <si>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</si>
  <si>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</si>
  <si>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</si>
  <si>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</si>
  <si>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</si>
  <si>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</si>
  <si>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</si>
  <si>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</si>
  <si>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</si>
  <si>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</si>
  <si>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</si>
  <si>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</si>
  <si>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</si>
  <si>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</si>
  <si>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</si>
  <si>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</si>
  <si>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</si>
  <si>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</si>
  <si>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</si>
  <si>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</si>
  <si>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</si>
  <si>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</si>
  <si>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</si>
  <si>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</si>
  <si>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</si>
  <si>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</si>
  <si>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</si>
  <si>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</si>
  <si>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</si>
  <si>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</si>
  <si>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</si>
  <si>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</si>
  <si>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</si>
  <si>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</si>
  <si>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</si>
  <si>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</si>
  <si>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</si>
  <si>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</si>
  <si>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</si>
  <si>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</si>
  <si>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</si>
  <si>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</si>
  <si>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</si>
  <si>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</si>
  <si>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</si>
  <si>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</si>
  <si>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</si>
  <si>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</si>
  <si>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</si>
  <si>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</si>
  <si>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</si>
  <si>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</si>
  <si>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</si>
  <si>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</si>
  <si>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</si>
  <si>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</si>
  <si>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</si>
  <si>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</si>
  <si>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</si>
  <si>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</si>
  <si>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</si>
  <si>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</si>
  <si>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</si>
  <si>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</si>
  <si>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</si>
  <si>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</si>
  <si>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</si>
  <si>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</si>
  <si>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</si>
  <si>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</si>
  <si>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</si>
  <si>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</si>
  <si>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</si>
  <si>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</si>
  <si>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</si>
  <si>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</si>
  <si>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</si>
  <si>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</si>
  <si>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</si>
  <si>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</si>
  <si>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</si>
  <si>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</si>
  <si>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</si>
  <si>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</si>
  <si>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</si>
  <si>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</si>
  <si>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</si>
  <si>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</si>
  <si>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</si>
  <si>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</si>
  <si>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</si>
  <si>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</si>
  <si>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</si>
  <si>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</si>
  <si>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</si>
  <si>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</si>
  <si>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</si>
  <si>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</si>
  <si>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</si>
  <si>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</si>
  <si>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</si>
  <si>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</si>
  <si>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</si>
  <si>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</si>
  <si>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</si>
  <si>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</si>
  <si>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</si>
  <si>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</si>
  <si>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</si>
  <si>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</si>
  <si>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</si>
  <si>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</si>
  <si>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</si>
  <si>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</si>
  <si>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</si>
  <si>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</si>
  <si>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</si>
  <si>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</si>
  <si>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</si>
  <si>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</si>
  <si>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</si>
  <si>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</si>
  <si>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</si>
  <si>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</si>
  <si>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</si>
  <si>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</si>
  <si>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</si>
  <si>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</si>
  <si>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</si>
  <si>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</si>
  <si>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</si>
  <si>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</si>
  <si>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</si>
  <si>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</si>
  <si>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</si>
  <si>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</si>
  <si>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</si>
  <si>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</si>
  <si>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</si>
  <si>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</si>
  <si>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</si>
  <si>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</si>
  <si>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</si>
  <si>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</si>
  <si>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</si>
  <si>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</si>
  <si>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</si>
  <si>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</si>
  <si>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</si>
  <si>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</si>
  <si>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</si>
  <si>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</si>
  <si>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</si>
  <si>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</si>
  <si>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</si>
  <si>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</si>
  <si>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</si>
  <si>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</si>
  <si>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</si>
  <si>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</si>
  <si>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</si>
  <si>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</si>
  <si>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</si>
  <si>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</si>
  <si>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</si>
  <si>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</si>
  <si>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</si>
  <si>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</si>
  <si>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</si>
  <si>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</si>
  <si>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</si>
  <si>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</si>
  <si>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</si>
  <si>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</si>
  <si>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</si>
  <si>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</si>
  <si>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</si>
  <si>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</si>
  <si>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</si>
  <si>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</si>
  <si>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</si>
  <si>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</si>
  <si>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</si>
  <si>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</si>
  <si>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</si>
  <si>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</si>
  <si>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</si>
  <si>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</si>
  <si>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</si>
  <si>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</si>
  <si>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</si>
  <si>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</si>
  <si>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</si>
  <si>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</si>
  <si>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</si>
  <si>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</si>
  <si>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</si>
  <si>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</si>
  <si>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</si>
  <si>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</si>
  <si>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</si>
  <si>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</si>
  <si>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</si>
  <si>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</si>
  <si>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</si>
  <si>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</si>
  <si>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</si>
  <si>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</si>
  <si>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</si>
  <si>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</si>
  <si>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</si>
  <si>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</si>
  <si>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</si>
  <si>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</si>
  <si>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</si>
  <si>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</si>
  <si>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</si>
  <si>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</si>
  <si>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</si>
  <si>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</si>
  <si>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</si>
  <si>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</si>
  <si>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</si>
  <si>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</si>
  <si>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</si>
  <si>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</si>
  <si>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</si>
  <si>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</si>
  <si>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</si>
  <si>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</si>
  <si>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</si>
  <si>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</si>
  <si>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</si>
  <si>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</si>
  <si>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</si>
  <si>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</si>
  <si>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</si>
  <si>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</si>
  <si>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</si>
  <si>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</si>
  <si>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</si>
  <si>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</si>
  <si>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</si>
  <si>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</si>
  <si>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</si>
  <si>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</si>
  <si>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</si>
  <si>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</si>
  <si>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</si>
  <si>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</si>
  <si>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</si>
  <si>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</si>
  <si>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</si>
  <si>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</si>
  <si>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</si>
  <si>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</si>
  <si>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</si>
  <si>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</si>
  <si>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</si>
  <si>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</si>
  <si>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</si>
  <si>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</si>
  <si>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</si>
  <si>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</si>
  <si>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</si>
  <si>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</si>
  <si>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</si>
  <si>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</si>
  <si>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</si>
  <si>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</si>
  <si>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</si>
  <si>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</si>
  <si>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</si>
  <si>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</si>
  <si>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</si>
  <si>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</si>
  <si>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</si>
  <si>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</si>
  <si>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</si>
  <si>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</si>
  <si>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</si>
  <si>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</si>
  <si>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</si>
  <si>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</si>
  <si>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</si>
  <si>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</si>
  <si>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</si>
  <si>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</si>
  <si>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</si>
  <si>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</si>
  <si>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</si>
  <si>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</si>
  <si>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</si>
  <si>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</si>
  <si>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</si>
  <si>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</si>
  <si>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</si>
  <si>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</si>
  <si>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</si>
  <si>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</si>
  <si>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</si>
  <si>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</si>
  <si>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</si>
  <si>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</si>
  <si>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</si>
  <si>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</si>
  <si>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</si>
  <si>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</si>
  <si>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</si>
  <si>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</si>
  <si>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</si>
  <si>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</si>
  <si>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</si>
  <si>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</si>
  <si>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</si>
  <si>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</si>
  <si>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</si>
  <si>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</si>
  <si>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</si>
  <si>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</si>
  <si>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</si>
  <si>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</si>
  <si>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</si>
  <si>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</si>
  <si>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</si>
  <si>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</si>
  <si>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</si>
  <si>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</si>
  <si>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</si>
  <si>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</si>
  <si>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</si>
  <si>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</si>
  <si>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</si>
  <si>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</si>
  <si>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</si>
  <si>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</si>
  <si>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</si>
  <si>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</si>
  <si>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</si>
  <si>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</si>
  <si>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</si>
  <si>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</si>
  <si>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</si>
  <si>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</si>
  <si>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</si>
  <si>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</si>
  <si>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</si>
  <si>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</si>
  <si>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</si>
  <si>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</si>
  <si>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</si>
  <si>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</si>
  <si>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</si>
  <si>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</si>
  <si>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</si>
  <si>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</si>
  <si>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</si>
  <si>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</si>
  <si>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</si>
  <si>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</si>
  <si>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</si>
  <si>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</si>
  <si>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</si>
  <si>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</si>
  <si>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</si>
  <si>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</si>
  <si>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</si>
  <si>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</si>
  <si>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</si>
  <si>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</si>
  <si>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</si>
  <si>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</si>
  <si>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</si>
  <si>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</si>
  <si>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</si>
  <si>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</si>
  <si>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</si>
  <si>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</si>
  <si>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</si>
  <si>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</si>
  <si>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</si>
  <si>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</si>
  <si>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</si>
  <si>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</si>
  <si>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</si>
  <si>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</si>
  <si>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</si>
  <si>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</si>
  <si>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</si>
  <si>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</si>
  <si>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</si>
  <si>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</si>
  <si>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</si>
  <si>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</si>
  <si>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</si>
  <si>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</si>
  <si>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</si>
  <si>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</si>
  <si>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</si>
  <si>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</si>
  <si>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</si>
  <si>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</si>
  <si>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</si>
  <si>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</si>
  <si>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</si>
  <si>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</si>
  <si>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</si>
  <si>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</si>
  <si>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</si>
  <si>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</si>
  <si>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</si>
  <si>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</si>
  <si>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</si>
  <si>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</si>
  <si>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</si>
  <si>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</si>
  <si>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</si>
  <si>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</si>
  <si>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</si>
  <si>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</si>
  <si>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</si>
  <si>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</si>
  <si>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</si>
  <si>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</si>
  <si>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</si>
  <si>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</si>
  <si>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</si>
  <si>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</si>
  <si>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</si>
  <si>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</si>
  <si>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</si>
  <si>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</si>
  <si>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</si>
  <si>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</si>
  <si>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</si>
  <si>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</si>
  <si>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</si>
  <si>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</si>
  <si>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</si>
  <si>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</si>
  <si>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</si>
  <si>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</si>
  <si>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</si>
  <si>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</si>
  <si>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</si>
  <si>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</si>
  <si>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</si>
  <si>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</si>
  <si>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</si>
  <si>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</si>
  <si>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</si>
  <si>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</si>
  <si>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</si>
  <si>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</si>
  <si>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</si>
  <si>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</si>
  <si>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</si>
  <si>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</si>
  <si>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</si>
  <si>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</si>
  <si>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</si>
  <si>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</si>
  <si>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</si>
  <si>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</si>
  <si>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</si>
  <si>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</si>
  <si>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</si>
  <si>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</si>
  <si>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</si>
  <si>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</si>
  <si>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</si>
  <si>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</si>
  <si>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</si>
  <si>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</si>
  <si>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</si>
  <si>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</si>
  <si>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</si>
  <si>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</si>
  <si>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</si>
  <si>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</si>
  <si>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</si>
  <si>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</si>
  <si>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</si>
  <si>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</si>
  <si>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</si>
  <si>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</si>
  <si>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</si>
  <si>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</si>
  <si>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</si>
  <si>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</si>
  <si>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</si>
  <si>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</si>
  <si>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</si>
  <si>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</si>
  <si>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</si>
  <si>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</si>
  <si>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</si>
  <si>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</si>
  <si>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</si>
  <si>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</si>
  <si>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</si>
  <si>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</si>
  <si>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</si>
  <si>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</si>
  <si>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</si>
  <si>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</si>
  <si>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</si>
  <si>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</si>
  <si>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</si>
  <si>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</si>
  <si>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</si>
  <si>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</si>
  <si>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</si>
  <si>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</si>
  <si>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</si>
  <si>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</si>
  <si>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</si>
  <si>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</si>
  <si>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</si>
  <si>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</si>
  <si>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</si>
  <si>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</si>
  <si>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</si>
  <si>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</si>
  <si>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</si>
  <si>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</si>
  <si>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</si>
  <si>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</si>
  <si>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</si>
  <si>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</si>
  <si>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</si>
  <si>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</si>
  <si>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</si>
  <si>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</si>
  <si>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</si>
  <si>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</si>
  <si>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</si>
  <si>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</si>
  <si>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</si>
  <si>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</si>
  <si>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</si>
  <si>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</si>
  <si>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</si>
  <si>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</si>
  <si>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</si>
  <si>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</si>
  <si>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</si>
  <si>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</si>
  <si>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</si>
  <si>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</si>
  <si>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</si>
  <si>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</si>
  <si>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</si>
  <si>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</si>
  <si>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</si>
  <si>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</si>
  <si>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</si>
  <si>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</si>
  <si>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</si>
  <si>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</si>
  <si>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</si>
  <si>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</si>
  <si>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</si>
  <si>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</si>
  <si>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</si>
  <si>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</si>
  <si>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</si>
  <si>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</si>
  <si>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</si>
  <si>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</si>
  <si>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</si>
  <si>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</si>
  <si>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</si>
  <si>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</si>
  <si>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</si>
  <si>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</si>
  <si>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</si>
  <si>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</si>
  <si>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</si>
  <si>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</si>
  <si>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</si>
  <si>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</si>
  <si>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</si>
  <si>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</si>
  <si>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</si>
  <si>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</si>
  <si>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</si>
  <si>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</si>
  <si>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</si>
  <si>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</si>
  <si>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</si>
  <si>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</si>
  <si>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</si>
  <si>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</si>
  <si>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</si>
  <si>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</si>
  <si>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</si>
  <si>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</si>
  <si>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</si>
  <si>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</si>
  <si>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</si>
  <si>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</si>
  <si>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</si>
  <si>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</si>
  <si>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</si>
  <si>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</si>
  <si>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</si>
  <si>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</si>
  <si>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</si>
  <si>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</si>
  <si>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</si>
  <si>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</si>
  <si>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</si>
  <si>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</si>
  <si>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</si>
  <si>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</si>
  <si>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</si>
  <si>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</si>
  <si>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</si>
  <si>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</si>
  <si>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</si>
  <si>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</si>
  <si>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</si>
  <si>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</si>
  <si>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</si>
  <si>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</si>
  <si>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</si>
  <si>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</si>
  <si>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</si>
  <si>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</si>
  <si>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</si>
  <si>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</si>
  <si>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</si>
  <si>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</si>
  <si>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</si>
  <si>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</si>
  <si>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</si>
  <si>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</si>
  <si>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</si>
  <si>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</si>
  <si>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</si>
  <si>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</si>
  <si>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</si>
  <si>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</si>
  <si>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</si>
  <si>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</si>
  <si>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</si>
  <si>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</si>
  <si>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</si>
  <si>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</si>
  <si>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</si>
  <si>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</si>
  <si>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</si>
  <si>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</si>
  <si>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</si>
  <si>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</si>
  <si>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</si>
  <si>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</si>
  <si>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</si>
  <si>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</si>
  <si>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</si>
  <si>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</si>
  <si>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</si>
  <si>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</si>
  <si>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</si>
  <si>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</si>
  <si>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</si>
  <si>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</si>
  <si>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</si>
  <si>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</si>
  <si>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</si>
  <si>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</si>
  <si>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</si>
  <si>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</si>
  <si>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</si>
  <si>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</si>
  <si>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</si>
  <si>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</si>
  <si>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</si>
  <si>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</si>
  <si>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</si>
  <si>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</si>
  <si>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</si>
  <si>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</si>
  <si>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</si>
  <si>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</si>
  <si>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</si>
  <si>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</si>
  <si>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</si>
  <si>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</si>
  <si>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</si>
  <si>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</si>
  <si>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</si>
  <si>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</si>
  <si>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</si>
  <si>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</si>
  <si>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</si>
  <si>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</si>
  <si>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</si>
  <si>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</si>
  <si>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</si>
  <si>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</si>
  <si>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</si>
  <si>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</si>
  <si>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</si>
  <si>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</si>
  <si>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</si>
  <si>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</si>
  <si>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</si>
  <si>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</si>
  <si>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</si>
  <si>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</si>
  <si>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</si>
  <si>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</si>
  <si>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</si>
  <si>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</si>
  <si>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</si>
  <si>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</si>
  <si>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</si>
  <si>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</si>
  <si>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</si>
  <si>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</si>
  <si>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</si>
  <si>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</si>
  <si>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</si>
  <si>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</si>
  <si>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</si>
  <si>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</si>
  <si>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</si>
  <si>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</si>
  <si>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</si>
  <si>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</si>
  <si>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</si>
  <si>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</si>
  <si>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</si>
  <si>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</si>
  <si>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</si>
  <si>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</si>
  <si>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</si>
  <si>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</si>
  <si>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</si>
  <si>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</si>
  <si>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</si>
  <si>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</si>
  <si>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</si>
  <si>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</si>
  <si>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</si>
  <si>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</si>
  <si>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</si>
  <si>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</si>
  <si>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</si>
  <si>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</si>
  <si>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</si>
  <si>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</si>
  <si>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</si>
  <si>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</si>
  <si>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</si>
  <si>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</si>
  <si>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</si>
  <si>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</si>
  <si>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</si>
  <si>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</si>
  <si>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</si>
  <si>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</si>
  <si>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</si>
  <si>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</si>
  <si>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</si>
  <si>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</si>
  <si>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</si>
  <si>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</si>
  <si>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</si>
  <si>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</si>
  <si>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</si>
  <si>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</si>
  <si>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</si>
  <si>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</si>
  <si>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</si>
  <si>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</si>
  <si>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</si>
  <si>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</si>
  <si>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</si>
  <si>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</si>
  <si>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</si>
  <si>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</si>
  <si>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</si>
  <si>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</si>
  <si>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</si>
  <si>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</si>
  <si>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</si>
  <si>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</si>
  <si>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</si>
  <si>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</si>
  <si>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</si>
  <si>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</si>
  <si>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</si>
  <si>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</si>
  <si>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</si>
  <si>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</si>
  <si>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</si>
  <si>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</si>
  <si>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</si>
  <si>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</si>
  <si>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</si>
  <si>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</si>
  <si>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</si>
  <si>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</si>
  <si>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</si>
  <si>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</si>
  <si>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</si>
  <si>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</si>
  <si>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</si>
  <si>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</si>
  <si>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</si>
  <si>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</si>
  <si>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</si>
  <si>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</si>
  <si>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</si>
  <si>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</si>
  <si>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</si>
  <si>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</si>
  <si>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</si>
  <si>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</si>
  <si>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</si>
  <si>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</si>
  <si>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</si>
  <si>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</si>
  <si>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</si>
  <si>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</si>
  <si>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</si>
  <si>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</si>
  <si>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</si>
  <si>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</si>
  <si>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</si>
  <si>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</si>
  <si>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</si>
  <si>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</si>
  <si>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</si>
  <si>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</si>
  <si>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</si>
  <si>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</si>
  <si>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</si>
  <si>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</si>
  <si>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</si>
  <si>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</si>
  <si>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</si>
  <si>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</si>
  <si>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</si>
  <si>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</si>
  <si>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</si>
  <si>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</si>
  <si>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</si>
  <si>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</si>
  <si>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</si>
  <si>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</si>
  <si>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</si>
  <si>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</si>
  <si>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</si>
  <si>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</si>
  <si>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</si>
  <si>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</si>
  <si>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</si>
  <si>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</si>
  <si>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</si>
  <si>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</si>
  <si>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</si>
  <si>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</si>
  <si>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</si>
  <si>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</si>
  <si>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</si>
  <si>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</si>
  <si>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</si>
  <si>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</si>
  <si>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</si>
  <si>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</si>
  <si>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</si>
  <si>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</si>
  <si>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</si>
  <si>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</si>
  <si>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</si>
  <si>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</si>
  <si>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</si>
  <si>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</si>
  <si>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</si>
  <si>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</si>
  <si>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</si>
  <si>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</si>
  <si>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</si>
  <si>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</si>
  <si>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</si>
  <si>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</si>
  <si>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</si>
  <si>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</si>
  <si>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</si>
  <si>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</si>
  <si>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</si>
  <si>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</si>
  <si>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</si>
  <si>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</si>
  <si>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</si>
  <si>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</si>
  <si>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</si>
  <si>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</si>
  <si>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</si>
  <si>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</si>
  <si>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</si>
  <si>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</si>
  <si>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</si>
  <si>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</si>
  <si>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</si>
  <si>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</si>
  <si>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</si>
  <si>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</si>
  <si>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</si>
  <si>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</si>
  <si>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</si>
  <si>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</si>
  <si>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</si>
  <si>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</si>
  <si>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</si>
  <si>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</si>
  <si>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</si>
  <si>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</si>
  <si>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</si>
  <si>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</si>
  <si>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</si>
  <si>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</si>
  <si>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</si>
  <si>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</si>
  <si>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</si>
  <si>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</si>
  <si>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</si>
  <si>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</si>
  <si>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</si>
  <si>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</si>
  <si>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</si>
  <si>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</si>
  <si>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</si>
  <si>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</si>
  <si>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</si>
  <si>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</si>
  <si>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</si>
  <si>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</si>
  <si>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</si>
  <si>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</si>
  <si>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</si>
  <si>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</si>
  <si>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</si>
  <si>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</si>
  <si>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</si>
  <si>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</si>
  <si>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</si>
  <si>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</si>
  <si>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</si>
  <si>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</si>
  <si>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</si>
  <si>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</si>
  <si>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</si>
  <si>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</si>
  <si>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</si>
  <si>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</si>
  <si>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</si>
  <si>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</si>
  <si>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</si>
  <si>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</si>
  <si>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</si>
  <si>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</si>
  <si>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</si>
  <si>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</si>
  <si>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</si>
  <si>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</si>
  <si>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</si>
  <si>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</si>
  <si>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</si>
  <si>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</si>
  <si>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</si>
  <si>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</si>
  <si>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</si>
  <si>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</si>
  <si>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</si>
  <si>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</si>
  <si>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</si>
  <si>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</si>
  <si>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</si>
  <si>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</si>
  <si>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</si>
  <si>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</si>
  <si>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</si>
  <si>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</si>
  <si>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</si>
  <si>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</si>
  <si>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</si>
  <si>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</si>
  <si>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</si>
  <si>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</si>
  <si>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</si>
  <si>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</si>
  <si>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</si>
  <si>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</si>
  <si>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</si>
  <si>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</si>
  <si>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</si>
  <si>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</si>
  <si>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</si>
  <si>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</si>
  <si>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</si>
  <si>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</si>
  <si>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</si>
  <si>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</si>
  <si>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</si>
  <si>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</si>
  <si>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</si>
  <si>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</si>
  <si>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</si>
  <si>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</si>
  <si>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</si>
  <si>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</si>
  <si>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</si>
  <si>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</si>
  <si>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</si>
  <si>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</si>
  <si>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</si>
  <si>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</si>
  <si>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</si>
  <si>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</si>
  <si>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</si>
  <si>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</si>
  <si>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</si>
  <si>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</si>
  <si>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</si>
  <si>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</si>
  <si>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</si>
  <si>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</si>
  <si>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</si>
  <si>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</si>
  <si>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</si>
  <si>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</si>
  <si>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</si>
  <si>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</si>
  <si>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</si>
  <si>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</si>
  <si>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</si>
  <si>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</si>
  <si>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</si>
  <si>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</si>
  <si>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</si>
  <si>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</si>
  <si>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</si>
  <si>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</si>
  <si>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</si>
  <si>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</si>
  <si>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</si>
  <si>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</si>
  <si>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</si>
  <si>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</si>
  <si>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</si>
  <si>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</si>
  <si>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</si>
  <si>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</si>
  <si>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</si>
  <si>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</si>
  <si>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</si>
  <si>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</si>
  <si>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</si>
  <si>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</si>
  <si>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</si>
  <si>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</si>
  <si>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</si>
  <si>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</si>
  <si>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</si>
  <si>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</si>
  <si>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</si>
  <si>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</si>
  <si>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</si>
  <si>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</si>
  <si>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</si>
  <si>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</si>
  <si>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</si>
  <si>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</si>
  <si>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</si>
  <si>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</si>
  <si>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</si>
  <si>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</si>
  <si>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</si>
  <si>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</si>
  <si>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</si>
  <si>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</si>
  <si>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</si>
  <si>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</si>
  <si>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</si>
  <si>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</si>
  <si>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</si>
  <si>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</si>
  <si>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</si>
  <si>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</si>
  <si>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</si>
  <si>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</si>
  <si>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</si>
  <si>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</si>
  <si>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</si>
  <si>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</si>
  <si>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</si>
  <si>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</si>
  <si>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</si>
  <si>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</si>
  <si>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</si>
  <si>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</si>
  <si>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</si>
  <si>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</si>
  <si>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</si>
  <si>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</si>
  <si>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</si>
  <si>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</si>
  <si>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</si>
  <si>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</si>
  <si>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</si>
  <si>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</si>
  <si>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</si>
  <si>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</si>
  <si>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</si>
  <si>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</si>
  <si>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</si>
  <si>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</si>
  <si>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</si>
  <si>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</si>
  <si>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</si>
  <si>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</si>
  <si>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</si>
  <si>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</si>
  <si>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</si>
  <si>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</si>
  <si>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</si>
  <si>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</si>
  <si>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</si>
  <si>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</si>
  <si>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</si>
  <si>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</si>
  <si>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</si>
  <si>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</si>
  <si>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</si>
  <si>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</si>
  <si>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</si>
  <si>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</si>
  <si>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</si>
  <si>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</si>
  <si>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</si>
  <si>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</si>
  <si>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</si>
  <si>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</si>
  <si>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</si>
  <si>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</si>
  <si>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</si>
  <si>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</si>
  <si>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</si>
  <si>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</si>
  <si>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</si>
  <si>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</si>
  <si>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</si>
  <si>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</si>
  <si>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</si>
  <si>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</si>
  <si>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</si>
  <si>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</si>
  <si>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</si>
  <si>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</si>
  <si>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</si>
  <si>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</si>
  <si>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</si>
  <si>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</si>
  <si>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</si>
  <si>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</si>
  <si>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</si>
  <si>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</si>
  <si>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</si>
  <si>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</si>
  <si>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</si>
  <si>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</si>
  <si>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</si>
  <si>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</si>
  <si>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</si>
  <si>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</si>
  <si>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</si>
  <si>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</si>
  <si>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</si>
  <si>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</si>
  <si>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</si>
  <si>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</si>
  <si>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</si>
  <si>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</si>
  <si>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</si>
  <si>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</si>
  <si>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</si>
  <si>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</si>
  <si>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</si>
  <si>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</si>
  <si>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</si>
  <si>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</si>
  <si>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</si>
  <si>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</si>
  <si>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</si>
  <si>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</si>
  <si>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</si>
  <si>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</si>
  <si>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</si>
  <si>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</si>
  <si>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</si>
  <si>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</si>
  <si>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</si>
  <si>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</si>
  <si>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</si>
  <si>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</si>
  <si>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</si>
  <si>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</si>
  <si>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</si>
  <si>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</si>
  <si>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</si>
  <si>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</si>
  <si>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</si>
  <si>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</si>
  <si>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</si>
  <si>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</si>
  <si>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</si>
  <si>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</si>
  <si>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</si>
  <si>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</si>
  <si>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</si>
  <si>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</si>
  <si>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</si>
  <si>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</si>
  <si>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</si>
  <si>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</si>
  <si>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</si>
  <si>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</si>
  <si>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</si>
  <si>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</si>
  <si>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</si>
  <si>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</si>
  <si>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</si>
  <si>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</si>
  <si>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</si>
  <si>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</si>
  <si>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</si>
  <si>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</si>
  <si>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</si>
  <si>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</si>
  <si>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</si>
  <si>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</si>
  <si>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</si>
  <si>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</si>
  <si>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</si>
  <si>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</si>
  <si>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IROQUOIS</t>
  </si>
  <si>
    <t>208 S CHICAGO</t>
  </si>
  <si>
    <t>MILFORD</t>
  </si>
  <si>
    <t>RUSSELL LEIGH &amp; ASSOCIATES</t>
  </si>
  <si>
    <t>RUSS LEIGH</t>
  </si>
  <si>
    <t>228 E MAIN ST</t>
  </si>
  <si>
    <t>HOOPESTON</t>
  </si>
  <si>
    <t>217.283.9336</t>
  </si>
  <si>
    <t>217.283.9736</t>
  </si>
  <si>
    <t>065.018319</t>
  </si>
  <si>
    <t>admin@russleigh.com</t>
  </si>
  <si>
    <t>DALE HASTINGS</t>
  </si>
  <si>
    <t>drdaleh@mpsk12.org</t>
  </si>
  <si>
    <t>815.889.5176</t>
  </si>
  <si>
    <t>815.889.5221</t>
  </si>
  <si>
    <t>2012 WORKING CASH BONDS</t>
  </si>
  <si>
    <t>2006 LIFE SAFETY BONDS</t>
  </si>
  <si>
    <t>QUALIFIED ZONE ACADEMY BONDS</t>
  </si>
  <si>
    <t>Qualified Zone Academy Bonds</t>
  </si>
  <si>
    <t>IROQUOIS SPECIAL EDUCATION ASSOCIATION</t>
  </si>
  <si>
    <t>2015 GO SCHOOL BONDS</t>
  </si>
  <si>
    <t>2016 GO SCHOOL BONDS</t>
  </si>
  <si>
    <t>Page 10 - Acct 1690 - Other Food Service Revenue</t>
  </si>
  <si>
    <t xml:space="preserve">   </t>
  </si>
  <si>
    <t>Col 10 - Educational</t>
  </si>
  <si>
    <t>Page 10 - Acct 1790 - Other District/School Activity Revenue</t>
  </si>
  <si>
    <t>Page 11 - Acct 1999 - Other Local Revenues</t>
  </si>
  <si>
    <t>Col 80 - Tort</t>
  </si>
  <si>
    <t>Page 11 - Acct 3099 - Other Unrestricted Grants-in-Aid from State Sources</t>
  </si>
  <si>
    <t>Page 11 - Acct 3299 - CTE Other</t>
  </si>
  <si>
    <t>Page 12 - Acct 3999 - Other Restricted revenue from State Sources</t>
  </si>
  <si>
    <t>Page 16 - Acct 4190 - Other Payments to In-State Gov't Units</t>
  </si>
  <si>
    <t>Refunds &amp; Reimbursements - $2,096</t>
  </si>
  <si>
    <t>Football Playoff Supplies Reimbursements - $480</t>
  </si>
  <si>
    <t>Refunds &amp; Reimbursements - $102,934</t>
  </si>
  <si>
    <t>Col 40 - Transportation</t>
  </si>
  <si>
    <t>Refunds &amp; Reimbursements - $196</t>
  </si>
  <si>
    <t>Refunds &amp; Reimbursements - $20,528</t>
  </si>
  <si>
    <t>Reorganization Incentive - $74,732</t>
  </si>
  <si>
    <t>Certified Staff Incentive - $158,084</t>
  </si>
  <si>
    <t>CTEIG Elem Grant - $414</t>
  </si>
  <si>
    <t>State Library Grant - $750</t>
  </si>
  <si>
    <t>CTEIG Reimbursement - $22,573</t>
  </si>
  <si>
    <t>Page 14 - Acct 4999 - Other Restricted Revenue from Federal Sources</t>
  </si>
  <si>
    <t>REAP Grant $37,123</t>
  </si>
  <si>
    <t>Pre School Flow Through Money - $468,995</t>
  </si>
  <si>
    <t>9. Page 2-Line 20-  Please see attached management letter</t>
  </si>
  <si>
    <t>MILFORD AREA PSD 124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</si>
</sst>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474</v>
      </c>
      <c r="J1" s="2133"/>
      <c r="K1" s="2133"/>
      <c r="L1" s="2133"/>
      <c r="M1" s="2133"/>
      <c r="N1" s="2133"/>
      <c r="O1" s="2133"/>
      <c r="P1" s="2133"/>
      <c r="Q1" s="2133"/>
      <c r="R1" s="2133"/>
      <c r="S1" s="2133"/>
    </row>
    <row r="2" spans="1:28" ht="12" customHeight="1" x14ac:dyDescent="0.2">
      <c r="A2" s="202" t="s">
        <v>1966</v>
      </c>
      <c r="D2" s="203"/>
      <c r="I2" s="2134" t="s">
        <v>1155</v>
      </c>
      <c r="J2" s="2133"/>
      <c r="K2" s="2133"/>
      <c r="L2" s="2133"/>
      <c r="M2" s="2133"/>
      <c r="N2" s="2133"/>
      <c r="O2" s="2133"/>
      <c r="P2" s="2133"/>
      <c r="Q2" s="2133"/>
      <c r="R2" s="2133"/>
      <c r="S2" s="2133"/>
    </row>
    <row r="3" spans="1:28" ht="12" customHeight="1" x14ac:dyDescent="0.2">
      <c r="A3" s="1875" t="s">
        <v>1954</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4" t="s">
        <v>2094</v>
      </c>
      <c r="C5" s="179" t="s">
        <v>1083</v>
      </c>
      <c r="D5" s="363"/>
      <c r="E5" s="363"/>
      <c r="H5" s="193"/>
      <c r="I5" s="2141" t="s">
        <v>788</v>
      </c>
      <c r="J5" s="2086"/>
      <c r="K5" s="2086"/>
      <c r="L5" s="2086"/>
      <c r="M5" s="2086"/>
      <c r="N5" s="2086"/>
      <c r="O5" s="2086"/>
      <c r="P5" s="2086"/>
      <c r="Q5" s="2086"/>
      <c r="R5" s="2086"/>
      <c r="S5" s="2086"/>
    </row>
    <row r="6" spans="1:28" ht="14.1" customHeight="1" x14ac:dyDescent="0.2">
      <c r="B6" s="444"/>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0" t="s">
        <v>2094</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2">
        <v>32038124026</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2142</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3" t="s">
        <v>785</v>
      </c>
      <c r="AA18" s="201"/>
    </row>
    <row r="19" spans="1:27" ht="13.5" customHeight="1" x14ac:dyDescent="0.2">
      <c r="A19" s="2100" t="s">
        <v>2096</v>
      </c>
      <c r="B19" s="2101"/>
      <c r="C19" s="2101"/>
      <c r="D19" s="2101"/>
      <c r="E19" s="2101"/>
      <c r="F19" s="2101"/>
      <c r="G19" s="2101"/>
      <c r="H19" s="2099"/>
      <c r="I19" s="184"/>
      <c r="J19" s="378"/>
      <c r="K19" s="195"/>
      <c r="L19" s="193"/>
      <c r="M19" s="658" t="s">
        <v>360</v>
      </c>
      <c r="P19" s="181"/>
      <c r="Q19" s="181"/>
      <c r="R19" s="181"/>
      <c r="S19" s="185"/>
      <c r="T19" s="2100" t="s">
        <v>2101</v>
      </c>
      <c r="U19" s="2098"/>
      <c r="V19" s="2098"/>
      <c r="W19" s="2099"/>
      <c r="X19" s="2115" t="s">
        <v>2032</v>
      </c>
      <c r="Y19" s="2116"/>
      <c r="Z19" s="2113">
        <v>60942</v>
      </c>
      <c r="AA19" s="2114"/>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71" t="s">
        <v>2102</v>
      </c>
      <c r="U21" s="2067"/>
      <c r="V21" s="2067"/>
      <c r="W21" s="2067"/>
      <c r="X21" s="2081" t="s">
        <v>2103</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2028</v>
      </c>
      <c r="U22" s="271"/>
      <c r="V22" s="342"/>
      <c r="W22" s="271"/>
      <c r="X22" s="1974" t="s">
        <v>1631</v>
      </c>
      <c r="Z22" s="200"/>
      <c r="AA22" s="201"/>
    </row>
    <row r="23" spans="1:27" ht="13.5" customHeight="1" x14ac:dyDescent="0.2">
      <c r="A23" s="2120"/>
      <c r="B23" s="2121"/>
      <c r="C23" s="2121"/>
      <c r="D23" s="2121"/>
      <c r="E23" s="2121"/>
      <c r="F23" s="2121"/>
      <c r="G23" s="2121"/>
      <c r="H23" s="2122"/>
      <c r="T23" s="2066" t="s">
        <v>2104</v>
      </c>
      <c r="U23" s="2067"/>
      <c r="V23" s="2067"/>
      <c r="W23" s="2067"/>
      <c r="X23" s="2078">
        <v>43434</v>
      </c>
      <c r="Y23" s="2079"/>
      <c r="Z23" s="2079"/>
      <c r="AA23" s="2080"/>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7">
        <v>60953</v>
      </c>
      <c r="B25" s="2098"/>
      <c r="C25" s="2098"/>
      <c r="D25" s="2098"/>
      <c r="E25" s="2098"/>
      <c r="F25" s="2098"/>
      <c r="G25" s="2098"/>
      <c r="H25" s="2099"/>
      <c r="I25" s="659"/>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2" t="s">
        <v>2005</v>
      </c>
      <c r="J27" s="2128"/>
      <c r="K27" s="2128"/>
      <c r="L27" s="2128"/>
      <c r="M27" s="2128"/>
      <c r="N27" s="2128"/>
      <c r="O27" s="2128"/>
      <c r="P27" s="2128"/>
      <c r="Q27" s="2128"/>
      <c r="R27" s="2128"/>
      <c r="S27" s="2129"/>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1" t="s">
        <v>2106</v>
      </c>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2107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2108</v>
      </c>
      <c r="B42" s="2098"/>
      <c r="C42" s="2099"/>
      <c r="D42" s="2115" t="s">
        <v>2109</v>
      </c>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A8" sqref="A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0"/>
      <c r="D3" s="716"/>
      <c r="E3" s="403"/>
    </row>
    <row r="4" spans="1:9" x14ac:dyDescent="0.2">
      <c r="A4" s="7"/>
      <c r="B4" s="397"/>
      <c r="C4" s="2168" t="s">
        <v>497</v>
      </c>
      <c r="D4" s="2169"/>
      <c r="E4" s="2169"/>
      <c r="F4" s="2169"/>
      <c r="G4" s="2169"/>
      <c r="H4" s="2169"/>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3" t="s">
        <v>1637</v>
      </c>
      <c r="B68" s="2166"/>
      <c r="C68" s="2166"/>
      <c r="D68" s="2166"/>
      <c r="E68" s="2167"/>
      <c r="F68" s="2167"/>
      <c r="G68" s="2167"/>
      <c r="H68" s="2167"/>
      <c r="I68" s="216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9"/>
      <c r="C100" s="2180"/>
      <c r="D100" s="2180"/>
      <c r="E100" s="2180"/>
      <c r="F100" s="2180"/>
      <c r="G100" s="2180"/>
      <c r="H100" s="2181"/>
      <c r="I100" s="1534"/>
    </row>
    <row r="101" spans="1:9" s="33" customFormat="1" ht="11.25" customHeight="1" x14ac:dyDescent="0.2">
      <c r="A101" s="1577"/>
      <c r="B101" s="2158"/>
      <c r="C101" s="2159"/>
      <c r="D101" s="2159"/>
      <c r="E101" s="2159"/>
      <c r="F101" s="2159"/>
      <c r="G101" s="2159"/>
      <c r="H101" s="2160"/>
      <c r="I101" s="1534"/>
    </row>
    <row r="102" spans="1:9" s="33" customFormat="1" ht="11.25" customHeight="1" x14ac:dyDescent="0.2">
      <c r="A102" s="1577"/>
      <c r="B102" s="2158"/>
      <c r="C102" s="2159"/>
      <c r="D102" s="2159"/>
      <c r="E102" s="2159"/>
      <c r="F102" s="2159"/>
      <c r="G102" s="2159"/>
      <c r="H102" s="2160"/>
      <c r="I102" s="1534" t="s">
        <v>2093</v>
      </c>
    </row>
    <row r="103" spans="1:9" s="33" customFormat="1" x14ac:dyDescent="0.2">
      <c r="A103" s="1577"/>
      <c r="B103" s="2158"/>
      <c r="C103" s="2159"/>
      <c r="D103" s="2159"/>
      <c r="E103" s="2159"/>
      <c r="F103" s="2159"/>
      <c r="G103" s="2159"/>
      <c r="H103" s="2160"/>
      <c r="I103" s="1534"/>
    </row>
    <row r="104" spans="1:9" s="33" customFormat="1" ht="11.25" customHeight="1" x14ac:dyDescent="0.2">
      <c r="A104" s="1577"/>
      <c r="B104" s="2158"/>
      <c r="C104" s="2159"/>
      <c r="D104" s="2159"/>
      <c r="E104" s="2159"/>
      <c r="F104" s="2159"/>
      <c r="G104" s="2159"/>
      <c r="H104" s="2160"/>
      <c r="I104" s="1534"/>
    </row>
    <row r="105" spans="1:9" s="33" customFormat="1" ht="11.25" customHeight="1" x14ac:dyDescent="0.2">
      <c r="A105" s="1577"/>
      <c r="B105" s="2158"/>
      <c r="C105" s="2159"/>
      <c r="D105" s="2159"/>
      <c r="E105" s="2159"/>
      <c r="F105" s="2159"/>
      <c r="G105" s="2159"/>
      <c r="H105" s="2160"/>
      <c r="I105" s="1534"/>
    </row>
    <row r="106" spans="1:9" s="33" customFormat="1" ht="11.25" customHeight="1" x14ac:dyDescent="0.2">
      <c r="A106" s="1577"/>
      <c r="B106" s="2158"/>
      <c r="C106" s="2159"/>
      <c r="D106" s="2159"/>
      <c r="E106" s="2159"/>
      <c r="F106" s="2159"/>
      <c r="G106" s="2159"/>
      <c r="H106" s="2160"/>
      <c r="I106" s="1534"/>
    </row>
    <row r="107" spans="1:9" s="33" customFormat="1" ht="11.25" customHeight="1" x14ac:dyDescent="0.2">
      <c r="A107" s="1577"/>
      <c r="B107" s="2158"/>
      <c r="C107" s="2159"/>
      <c r="D107" s="2159"/>
      <c r="E107" s="2159"/>
      <c r="F107" s="2159"/>
      <c r="G107" s="2159"/>
      <c r="H107" s="2160"/>
      <c r="I107" s="1572"/>
    </row>
    <row r="108" spans="1:9" s="33" customFormat="1" ht="11.25" customHeight="1" x14ac:dyDescent="0.2">
      <c r="A108" s="1577"/>
      <c r="B108" s="2158"/>
      <c r="C108" s="2159"/>
      <c r="D108" s="2159"/>
      <c r="E108" s="2159"/>
      <c r="F108" s="2159"/>
      <c r="G108" s="2159"/>
      <c r="H108" s="2160"/>
      <c r="I108" s="1534"/>
    </row>
    <row r="109" spans="1:9" s="33" customFormat="1" ht="11.25" customHeight="1" x14ac:dyDescent="0.2">
      <c r="A109" s="1577"/>
      <c r="B109" s="2158"/>
      <c r="C109" s="2159"/>
      <c r="D109" s="2159"/>
      <c r="E109" s="2159"/>
      <c r="F109" s="2159"/>
      <c r="G109" s="2159"/>
      <c r="H109" s="2160"/>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t="s">
        <v>2098</v>
      </c>
      <c r="D112" s="2187"/>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1646</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4"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79963392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3.1899999999999998E-2</v>
      </c>
      <c r="E10" s="100" t="s">
        <v>1186</v>
      </c>
      <c r="F10" s="471">
        <v>7.4999999999999997E-3</v>
      </c>
      <c r="G10" s="100" t="s">
        <v>1186</v>
      </c>
      <c r="H10" s="471">
        <v>2.3999999999999998E-3</v>
      </c>
      <c r="I10" s="100" t="s">
        <v>1187</v>
      </c>
      <c r="J10" s="472">
        <f>ROUND(D10+F10+H10,5)</f>
        <v>4.1799999999999997E-2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6858738</v>
      </c>
      <c r="E16" s="100"/>
      <c r="F16" s="82">
        <f>SUM('Acct Summary 7-8'!C17,'Acct Summary 7-8'!D17,'Acct Summary 7-8'!F17)</f>
        <v>6894396</v>
      </c>
      <c r="G16" s="100"/>
      <c r="H16" s="82">
        <f>SUM(D16-F16)</f>
        <v>-35658</v>
      </c>
      <c r="I16" s="93"/>
      <c r="J16" s="82">
        <f>SUM('Acct Summary 7-8'!C81,'Acct Summary 7-8'!D81,'Acct Summary 7-8'!F81,'Acct Summary 7-8'!I81)</f>
        <v>4866858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11034948.096000001</v>
      </c>
      <c r="I31" s="332"/>
      <c r="J31" s="93"/>
      <c r="K31" s="93"/>
      <c r="L31" s="93"/>
      <c r="M31" s="93"/>
    </row>
    <row r="32" spans="1:13" ht="13.35" customHeight="1" x14ac:dyDescent="0.2">
      <c r="B32" s="2061"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18135955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MILFORD AREA PSD 124</v>
      </c>
      <c r="E7" s="136"/>
      <c r="G7" s="137"/>
      <c r="H7" s="138"/>
      <c r="I7" s="138"/>
      <c r="J7" s="138"/>
      <c r="K7" s="138"/>
      <c r="L7"/>
      <c r="M7"/>
      <c r="N7"/>
      <c r="O7"/>
      <c r="P7"/>
    </row>
    <row r="8" spans="1:18" ht="12.75" x14ac:dyDescent="0.2">
      <c r="A8"/>
      <c r="B8"/>
      <c r="C8" s="134" t="s">
        <v>1341</v>
      </c>
      <c r="D8" s="139">
        <f>COVER!A13</f>
        <v>32038124026</v>
      </c>
      <c r="E8" s="140"/>
      <c r="G8"/>
      <c r="H8"/>
      <c r="I8"/>
      <c r="J8"/>
      <c r="K8"/>
      <c r="L8"/>
      <c r="M8"/>
      <c r="N8"/>
      <c r="O8"/>
      <c r="P8"/>
    </row>
    <row r="9" spans="1:18" ht="12.75" x14ac:dyDescent="0.2">
      <c r="A9"/>
      <c r="B9"/>
      <c r="C9" s="134" t="s">
        <v>829</v>
      </c>
      <c r="D9" s="334"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4866858</v>
      </c>
      <c r="I12" s="1161"/>
      <c r="J12" s="1161"/>
      <c r="K12" s="1162">
        <f>TRUNC((H12/H13*100000),5)/100000</f>
        <v>0.70958505770000002</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6858738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6894396</v>
      </c>
      <c r="I17" s="1161"/>
      <c r="J17" s="1167"/>
      <c r="K17" s="1162">
        <f>TRUNC((H17/H18*100000),5)/100000</f>
        <v>1.0051989156000001</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6858738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117.2523473</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4872748</v>
      </c>
      <c r="I24" s="683"/>
      <c r="J24" s="683"/>
      <c r="K24" s="1171">
        <f>TRUNC(((H24/H25*100000)/100000),2)</f>
        <v>254.43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19151.099999999999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2841099.31776</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8"/>
      <c r="C32" s="154" t="s">
        <v>1013</v>
      </c>
      <c r="D32" s="154"/>
      <c r="E32" s="154"/>
      <c r="F32" s="154"/>
      <c r="G32" s="1159"/>
      <c r="H32" s="1160">
        <f>'FP Info 3'!H37</f>
        <v>18135955</v>
      </c>
      <c r="I32" s="1169"/>
      <c r="J32" s="1169"/>
      <c r="K32" s="1171">
        <f>TRUNC(100-((((H32/H33*100))*100)/100),2)</f>
        <v>-64.349999999999994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11034948.096000001</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635421</v>
      </c>
      <c r="D4" s="411">
        <v>217310</v>
      </c>
      <c r="E4" s="411">
        <v>5312</v>
      </c>
      <c r="F4" s="411">
        <v>113692</v>
      </c>
      <c r="G4" s="411">
        <v>13006</v>
      </c>
      <c r="H4" s="411">
        <v>512</v>
      </c>
      <c r="I4" s="411">
        <v>41841</v>
      </c>
      <c r="J4" s="435">
        <v>143420</v>
      </c>
      <c r="K4" s="411">
        <v>9701</v>
      </c>
      <c r="L4" s="411">
        <v>55409</v>
      </c>
      <c r="M4" s="432"/>
      <c r="N4" s="481"/>
    </row>
    <row r="5" spans="1:14" x14ac:dyDescent="0.2">
      <c r="A5" s="476" t="s">
        <v>1173</v>
      </c>
      <c r="B5" s="40">
        <v>120</v>
      </c>
      <c r="C5" s="686">
        <v>1799429</v>
      </c>
      <c r="D5" s="411">
        <v>349947</v>
      </c>
      <c r="E5" s="411"/>
      <c r="F5" s="411">
        <v>365745</v>
      </c>
      <c r="G5" s="411">
        <v>222236</v>
      </c>
      <c r="H5" s="411">
        <v>15940524</v>
      </c>
      <c r="I5" s="411">
        <v>1349363</v>
      </c>
      <c r="J5" s="435">
        <v>640819</v>
      </c>
      <c r="K5" s="438">
        <v>509833</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2434850</v>
      </c>
      <c r="D13" s="688">
        <f t="shared" ref="D13:L13" si="0">SUM(D4:D12)</f>
        <v>567257</v>
      </c>
      <c r="E13" s="688">
        <f t="shared" si="0"/>
        <v>5312</v>
      </c>
      <c r="F13" s="688">
        <f t="shared" si="0"/>
        <v>479437</v>
      </c>
      <c r="G13" s="688">
        <f t="shared" si="0"/>
        <v>235242</v>
      </c>
      <c r="H13" s="688">
        <f t="shared" si="0"/>
        <v>15941036</v>
      </c>
      <c r="I13" s="688">
        <f t="shared" si="0"/>
        <v>1391204</v>
      </c>
      <c r="J13" s="688">
        <f t="shared" si="0"/>
        <v>784239</v>
      </c>
      <c r="K13" s="688">
        <f t="shared" si="0"/>
        <v>519534</v>
      </c>
      <c r="L13" s="688">
        <f t="shared" si="0"/>
        <v>55409</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47992</v>
      </c>
      <c r="N16" s="718"/>
    </row>
    <row r="17" spans="1:14" s="703" customFormat="1" ht="12.75" customHeight="1" x14ac:dyDescent="0.2">
      <c r="A17" s="717" t="s">
        <v>1751</v>
      </c>
      <c r="B17" s="541">
        <v>230</v>
      </c>
      <c r="C17" s="506"/>
      <c r="D17" s="506"/>
      <c r="E17" s="506"/>
      <c r="F17" s="506"/>
      <c r="G17" s="506"/>
      <c r="H17" s="506"/>
      <c r="I17" s="506"/>
      <c r="J17" s="506"/>
      <c r="K17" s="506"/>
      <c r="L17" s="506"/>
      <c r="M17" s="435">
        <v>3027738</v>
      </c>
      <c r="N17" s="718"/>
    </row>
    <row r="18" spans="1:14" s="703" customFormat="1" ht="12.75" customHeight="1" x14ac:dyDescent="0.2">
      <c r="A18" s="717" t="s">
        <v>1752</v>
      </c>
      <c r="B18" s="541">
        <v>240</v>
      </c>
      <c r="C18" s="506"/>
      <c r="D18" s="506"/>
      <c r="E18" s="506"/>
      <c r="F18" s="506"/>
      <c r="G18" s="506"/>
      <c r="H18" s="506"/>
      <c r="I18" s="506"/>
      <c r="J18" s="506"/>
      <c r="K18" s="506"/>
      <c r="L18" s="506"/>
      <c r="M18" s="435">
        <v>4402915</v>
      </c>
      <c r="N18" s="718"/>
    </row>
    <row r="19" spans="1:14" s="703" customFormat="1" ht="12.75" customHeight="1" x14ac:dyDescent="0.2">
      <c r="A19" s="717" t="s">
        <v>1753</v>
      </c>
      <c r="B19" s="541">
        <v>250</v>
      </c>
      <c r="C19" s="506"/>
      <c r="D19" s="506"/>
      <c r="E19" s="506"/>
      <c r="F19" s="506"/>
      <c r="G19" s="506"/>
      <c r="H19" s="506"/>
      <c r="I19" s="506"/>
      <c r="J19" s="506"/>
      <c r="K19" s="506"/>
      <c r="L19" s="506"/>
      <c r="M19" s="435">
        <v>2929886</v>
      </c>
      <c r="N19" s="718"/>
    </row>
    <row r="20" spans="1:14" s="703" customFormat="1" ht="12.75" customHeight="1" x14ac:dyDescent="0.2">
      <c r="A20" s="717" t="s">
        <v>1754</v>
      </c>
      <c r="B20" s="541">
        <v>260</v>
      </c>
      <c r="C20" s="506"/>
      <c r="D20" s="506"/>
      <c r="E20" s="506"/>
      <c r="F20" s="506"/>
      <c r="G20" s="506"/>
      <c r="H20" s="506"/>
      <c r="I20" s="506"/>
      <c r="J20" s="506"/>
      <c r="K20" s="506"/>
      <c r="L20" s="506"/>
      <c r="M20" s="435">
        <v>721198</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5312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18130643</v>
      </c>
    </row>
    <row r="23" spans="1:14" ht="13.5" customHeight="1" thickBot="1" x14ac:dyDescent="0.25">
      <c r="A23" s="463" t="s">
        <v>748</v>
      </c>
      <c r="B23" s="723"/>
      <c r="C23" s="432"/>
      <c r="D23" s="432"/>
      <c r="E23" s="432"/>
      <c r="F23" s="432"/>
      <c r="G23" s="432"/>
      <c r="H23" s="432"/>
      <c r="I23" s="432"/>
      <c r="J23" s="432"/>
      <c r="K23" s="432"/>
      <c r="L23" s="432"/>
      <c r="M23" s="692">
        <f>SUM(M15:M22)</f>
        <v>11129729</v>
      </c>
      <c r="N23" s="692">
        <f>SUM(N21:N22)</f>
        <v>18135955</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5890</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55409</v>
      </c>
      <c r="M33" s="432"/>
      <c r="N33" s="481"/>
    </row>
    <row r="34" spans="1:14" ht="13.5" customHeight="1" thickBot="1" x14ac:dyDescent="0.25">
      <c r="A34" s="1075" t="s">
        <v>759</v>
      </c>
      <c r="B34" s="724"/>
      <c r="C34" s="1098">
        <f>SUM(C25:C33)</f>
        <v>5890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55409</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18135955</v>
      </c>
    </row>
    <row r="37" spans="1:14" ht="13.5" thickBot="1" x14ac:dyDescent="0.25">
      <c r="A37" s="463" t="s">
        <v>758</v>
      </c>
      <c r="B37" s="723"/>
      <c r="C37" s="506"/>
      <c r="D37" s="506"/>
      <c r="E37" s="506"/>
      <c r="F37" s="506"/>
      <c r="G37" s="506"/>
      <c r="H37" s="506"/>
      <c r="I37" s="506"/>
      <c r="J37" s="506"/>
      <c r="K37" s="506"/>
      <c r="L37" s="513"/>
      <c r="M37" s="432"/>
      <c r="N37" s="692">
        <f>SUM(N36:N36)</f>
        <v>18135955</v>
      </c>
    </row>
    <row r="38" spans="1:14" customFormat="1" ht="13.5" customHeight="1" thickTop="1" x14ac:dyDescent="0.2">
      <c r="A38" s="627" t="s">
        <v>496</v>
      </c>
      <c r="B38" s="541">
        <v>714</v>
      </c>
      <c r="C38" s="726"/>
      <c r="D38" s="726"/>
      <c r="E38" s="726"/>
      <c r="F38" s="726"/>
      <c r="G38" s="726">
        <v>235242</v>
      </c>
      <c r="H38" s="726"/>
      <c r="I38" s="726"/>
      <c r="J38" s="725"/>
      <c r="K38" s="726"/>
      <c r="L38" s="1099"/>
      <c r="M38" s="693"/>
      <c r="N38" s="693"/>
    </row>
    <row r="39" spans="1:14" customFormat="1" ht="13.5" customHeight="1" x14ac:dyDescent="0.2">
      <c r="A39" s="627" t="s">
        <v>405</v>
      </c>
      <c r="B39" s="541">
        <v>730</v>
      </c>
      <c r="C39" s="726">
        <v>2428960</v>
      </c>
      <c r="D39" s="726">
        <v>567257</v>
      </c>
      <c r="E39" s="726">
        <v>5312</v>
      </c>
      <c r="F39" s="726">
        <v>479437</v>
      </c>
      <c r="G39" s="726"/>
      <c r="H39" s="726">
        <v>15941036</v>
      </c>
      <c r="I39" s="726">
        <v>1391204</v>
      </c>
      <c r="J39" s="725">
        <v>784239</v>
      </c>
      <c r="K39" s="726">
        <v>519534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11129729</v>
      </c>
      <c r="N40" s="693"/>
    </row>
    <row r="41" spans="1:14" ht="13.5" customHeight="1" thickBot="1" x14ac:dyDescent="0.25">
      <c r="A41" s="463" t="s">
        <v>760</v>
      </c>
      <c r="B41" s="454"/>
      <c r="C41" s="484">
        <f>(SUM(C34,C37,C38,C39))</f>
        <v>2434850</v>
      </c>
      <c r="D41" s="484">
        <f t="shared" ref="D41:L41" si="2">SUM(D34,D37,D38:D39)</f>
        <v>567257</v>
      </c>
      <c r="E41" s="484">
        <f t="shared" si="2"/>
        <v>5312</v>
      </c>
      <c r="F41" s="484">
        <f t="shared" si="2"/>
        <v>479437</v>
      </c>
      <c r="G41" s="484">
        <f t="shared" si="2"/>
        <v>235242</v>
      </c>
      <c r="H41" s="484">
        <f t="shared" si="2"/>
        <v>15941036</v>
      </c>
      <c r="I41" s="484">
        <f t="shared" si="2"/>
        <v>1391204</v>
      </c>
      <c r="J41" s="484">
        <f t="shared" si="2"/>
        <v>784239</v>
      </c>
      <c r="K41" s="484">
        <f t="shared" si="2"/>
        <v>519534</v>
      </c>
      <c r="L41" s="484">
        <f t="shared" si="2"/>
        <v>55409</v>
      </c>
      <c r="M41" s="484">
        <f>SUM(M40)</f>
        <v>11129729</v>
      </c>
      <c r="N41" s="484">
        <f>SUM(N37)</f>
        <v>18135955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3004921</v>
      </c>
      <c r="D4" s="694">
        <f>'Revenues 9-14'!D109</f>
        <v>586416</v>
      </c>
      <c r="E4" s="694">
        <f>'Revenues 9-14'!E109</f>
        <v>302122</v>
      </c>
      <c r="F4" s="694">
        <f>'Revenues 9-14'!F109</f>
        <v>202662</v>
      </c>
      <c r="G4" s="694">
        <f>'Revenues 9-14'!G109</f>
        <v>202564</v>
      </c>
      <c r="H4" s="694">
        <f>'Revenues 9-14'!H109</f>
        <v>26643</v>
      </c>
      <c r="I4" s="694">
        <f>'Revenues 9-14'!I109</f>
        <v>46433</v>
      </c>
      <c r="J4" s="694">
        <f>'Revenues 9-14'!J109</f>
        <v>667719</v>
      </c>
      <c r="K4" s="694">
        <f>'Revenues 9-14'!K109</f>
        <v>41680</v>
      </c>
      <c r="L4" s="39"/>
    </row>
    <row r="5" spans="1:13" ht="22.5" x14ac:dyDescent="0.2">
      <c r="A5" s="732" t="s">
        <v>1987</v>
      </c>
      <c r="B5" s="294">
        <v>2000</v>
      </c>
      <c r="C5" s="695">
        <f>'Revenues 9-14'!C114</f>
        <v>562003</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1813067</v>
      </c>
      <c r="D6" s="695">
        <f>'Revenues 9-14'!D173</f>
        <v>0</v>
      </c>
      <c r="E6" s="695">
        <f>'Revenues 9-14'!E173</f>
        <v>0</v>
      </c>
      <c r="F6" s="695">
        <f>'Revenues 9-14'!F173</f>
        <v>235356</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407880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5787871</v>
      </c>
      <c r="D8" s="484">
        <f t="shared" ref="D8:K8" si="0">SUM(D4:D7)</f>
        <v>586416</v>
      </c>
      <c r="E8" s="484">
        <f t="shared" si="0"/>
        <v>302122</v>
      </c>
      <c r="F8" s="484">
        <f t="shared" si="0"/>
        <v>438018</v>
      </c>
      <c r="G8" s="484">
        <f t="shared" si="0"/>
        <v>202564</v>
      </c>
      <c r="H8" s="484">
        <f t="shared" si="0"/>
        <v>26643</v>
      </c>
      <c r="I8" s="484">
        <f t="shared" si="0"/>
        <v>46433</v>
      </c>
      <c r="J8" s="484">
        <f t="shared" si="0"/>
        <v>667719</v>
      </c>
      <c r="K8" s="484">
        <f t="shared" si="0"/>
        <v>41680</v>
      </c>
      <c r="L8" s="39"/>
    </row>
    <row r="9" spans="1:13" ht="15" thickTop="1" x14ac:dyDescent="0.2">
      <c r="A9" s="1018" t="s">
        <v>348</v>
      </c>
      <c r="B9" s="455">
        <v>3998</v>
      </c>
      <c r="C9" s="417">
        <v>1778414</v>
      </c>
      <c r="D9" s="488"/>
      <c r="E9" s="417"/>
      <c r="F9" s="417"/>
      <c r="G9" s="699"/>
      <c r="H9" s="417"/>
      <c r="I9" s="493" t="s">
        <v>1390</v>
      </c>
      <c r="J9" s="434"/>
      <c r="K9" s="417"/>
      <c r="L9" s="39"/>
    </row>
    <row r="10" spans="1:13" s="48" customFormat="1" ht="13.5" thickBot="1" x14ac:dyDescent="0.25">
      <c r="A10" s="463" t="s">
        <v>1394</v>
      </c>
      <c r="B10" s="456"/>
      <c r="C10" s="484">
        <f>SUM(C8:C9)</f>
        <v>7566285</v>
      </c>
      <c r="D10" s="484">
        <f t="shared" ref="D10:K10" si="1">SUM(D8:D9)</f>
        <v>586416</v>
      </c>
      <c r="E10" s="484">
        <f t="shared" si="1"/>
        <v>302122</v>
      </c>
      <c r="F10" s="484">
        <f t="shared" si="1"/>
        <v>438018</v>
      </c>
      <c r="G10" s="484">
        <f t="shared" si="1"/>
        <v>202564</v>
      </c>
      <c r="H10" s="484">
        <f t="shared" si="1"/>
        <v>26643</v>
      </c>
      <c r="I10" s="484">
        <f t="shared" si="1"/>
        <v>46433</v>
      </c>
      <c r="J10" s="484">
        <f t="shared" si="1"/>
        <v>667719</v>
      </c>
      <c r="K10" s="484">
        <f t="shared" si="1"/>
        <v>41680</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3427335</v>
      </c>
      <c r="D12" s="497" t="s">
        <v>1390</v>
      </c>
      <c r="E12" s="432" t="s">
        <v>1390</v>
      </c>
      <c r="F12" s="432" t="s">
        <v>1390</v>
      </c>
      <c r="G12" s="694">
        <f>'Expenditures 15-22'!K223</f>
        <v>48572</v>
      </c>
      <c r="H12" s="430"/>
      <c r="I12" s="432" t="s">
        <v>1390</v>
      </c>
      <c r="J12" s="432" t="s">
        <v>1390</v>
      </c>
      <c r="K12" s="430" t="s">
        <v>1390</v>
      </c>
      <c r="L12" s="39"/>
    </row>
    <row r="13" spans="1:13" x14ac:dyDescent="0.2">
      <c r="A13" s="733" t="s">
        <v>536</v>
      </c>
      <c r="B13" s="293">
        <v>2000</v>
      </c>
      <c r="C13" s="695">
        <f>'Expenditures 15-22'!K74</f>
        <v>1248243</v>
      </c>
      <c r="D13" s="695">
        <f>'Expenditures 15-22'!K129</f>
        <v>578489</v>
      </c>
      <c r="E13" s="481" t="s">
        <v>1390</v>
      </c>
      <c r="F13" s="695">
        <f>'Expenditures 15-22'!K178</f>
        <v>377845</v>
      </c>
      <c r="G13" s="695">
        <f>'Expenditures 15-22'!K273</f>
        <v>123035</v>
      </c>
      <c r="H13" s="695">
        <f>'Expenditures 15-22'!K296</f>
        <v>1617851</v>
      </c>
      <c r="I13" s="432" t="s">
        <v>1390</v>
      </c>
      <c r="J13" s="748">
        <f>'Expenditures 15-22'!K323</f>
        <v>538495</v>
      </c>
      <c r="K13" s="700">
        <f>'Expenditures 15-22'!K341</f>
        <v>0</v>
      </c>
      <c r="L13" s="39"/>
    </row>
    <row r="14" spans="1:13" x14ac:dyDescent="0.2">
      <c r="A14" s="733" t="s">
        <v>528</v>
      </c>
      <c r="B14" s="293">
        <v>3000</v>
      </c>
      <c r="C14" s="695">
        <f>'Expenditures 15-22'!K75</f>
        <v>30627</v>
      </c>
      <c r="D14" s="695">
        <f>'Expenditures 15-22'!K130</f>
        <v>0</v>
      </c>
      <c r="E14" s="497" t="s">
        <v>1390</v>
      </c>
      <c r="F14" s="695">
        <f>'Expenditures 15-22'!K179</f>
        <v>0</v>
      </c>
      <c r="G14" s="695">
        <f>'Expenditures 15-22'!K274</f>
        <v>3976</v>
      </c>
      <c r="H14" s="489"/>
      <c r="I14" s="432" t="s">
        <v>1390</v>
      </c>
      <c r="J14" s="432" t="s">
        <v>1390</v>
      </c>
      <c r="K14" s="489" t="s">
        <v>1390</v>
      </c>
      <c r="L14" s="39"/>
    </row>
    <row r="15" spans="1:13" x14ac:dyDescent="0.2">
      <c r="A15" s="733" t="s">
        <v>114</v>
      </c>
      <c r="B15" s="293">
        <v>4000</v>
      </c>
      <c r="C15" s="695">
        <f>'Expenditures 15-22'!K102</f>
        <v>1146105</v>
      </c>
      <c r="D15" s="695">
        <f>'Expenditures 15-22'!K138</f>
        <v>0</v>
      </c>
      <c r="E15" s="695">
        <f>'Expenditures 15-22'!K154</f>
        <v>0</v>
      </c>
      <c r="F15" s="695">
        <f>'Expenditures 15-22'!K190</f>
        <v>85752</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694753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5852310</v>
      </c>
      <c r="D17" s="484">
        <f t="shared" si="2"/>
        <v>578489</v>
      </c>
      <c r="E17" s="484">
        <f t="shared" si="2"/>
        <v>694753</v>
      </c>
      <c r="F17" s="484">
        <f t="shared" si="2"/>
        <v>463597</v>
      </c>
      <c r="G17" s="484">
        <f t="shared" si="2"/>
        <v>175583</v>
      </c>
      <c r="H17" s="484">
        <f t="shared" si="2"/>
        <v>1617851</v>
      </c>
      <c r="I17" s="432"/>
      <c r="J17" s="484">
        <f>SUM(J12:J16)</f>
        <v>538495</v>
      </c>
      <c r="K17" s="484">
        <f>SUM(K12:K16)</f>
        <v>0</v>
      </c>
      <c r="L17" s="39"/>
    </row>
    <row r="18" spans="1:12" ht="15" customHeight="1" thickTop="1" x14ac:dyDescent="0.2">
      <c r="A18" s="1019" t="s">
        <v>1322</v>
      </c>
      <c r="B18" s="258">
        <v>4180</v>
      </c>
      <c r="C18" s="694">
        <f t="shared" ref="C18:H18" si="3">C9</f>
        <v>1778414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7630724</v>
      </c>
      <c r="D19" s="484">
        <f t="shared" si="4"/>
        <v>578489</v>
      </c>
      <c r="E19" s="484">
        <f t="shared" si="4"/>
        <v>694753</v>
      </c>
      <c r="F19" s="484">
        <f t="shared" si="4"/>
        <v>463597</v>
      </c>
      <c r="G19" s="484">
        <f t="shared" si="4"/>
        <v>175583</v>
      </c>
      <c r="H19" s="484">
        <f t="shared" si="4"/>
        <v>1617851</v>
      </c>
      <c r="I19" s="432"/>
      <c r="J19" s="484">
        <f>SUM(J17:J18)</f>
        <v>538495</v>
      </c>
      <c r="K19" s="484">
        <f>SUM(K17:K18)</f>
        <v>0</v>
      </c>
      <c r="L19" s="39"/>
    </row>
    <row r="20" spans="1:12" ht="27" thickTop="1" thickBot="1" x14ac:dyDescent="0.25">
      <c r="A20" s="457" t="s">
        <v>1323</v>
      </c>
      <c r="B20" s="458"/>
      <c r="C20" s="1017">
        <f>C8-C17</f>
        <v>-64439</v>
      </c>
      <c r="D20" s="1017">
        <f t="shared" ref="D20:K20" si="5">D8-D17</f>
        <v>7927</v>
      </c>
      <c r="E20" s="1017">
        <f t="shared" si="5"/>
        <v>-392631</v>
      </c>
      <c r="F20" s="1017">
        <f t="shared" si="5"/>
        <v>-25579</v>
      </c>
      <c r="G20" s="1017">
        <f t="shared" si="5"/>
        <v>26981</v>
      </c>
      <c r="H20" s="1017">
        <f t="shared" si="5"/>
        <v>-1591208</v>
      </c>
      <c r="I20" s="1017">
        <f t="shared" si="5"/>
        <v>46433</v>
      </c>
      <c r="J20" s="1017">
        <f t="shared" si="5"/>
        <v>129224</v>
      </c>
      <c r="K20" s="1017">
        <f t="shared" si="5"/>
        <v>41680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v>394923</v>
      </c>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17095000</v>
      </c>
      <c r="I33" s="435"/>
      <c r="J33" s="435"/>
      <c r="K33" s="435"/>
      <c r="L33" s="503"/>
    </row>
    <row r="34" spans="1:12" s="703" customFormat="1" x14ac:dyDescent="0.2">
      <c r="A34" s="1021" t="s">
        <v>1182</v>
      </c>
      <c r="B34" s="706">
        <v>7220</v>
      </c>
      <c r="C34" s="435"/>
      <c r="D34" s="435"/>
      <c r="E34" s="435"/>
      <c r="F34" s="435"/>
      <c r="G34" s="506"/>
      <c r="H34" s="434">
        <v>1271524</v>
      </c>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394923</v>
      </c>
      <c r="F44" s="691">
        <f t="shared" si="6"/>
        <v>0</v>
      </c>
      <c r="G44" s="691">
        <f t="shared" si="6"/>
        <v>0</v>
      </c>
      <c r="H44" s="691">
        <f t="shared" si="6"/>
        <v>18366524</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v>394923</v>
      </c>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v>439357</v>
      </c>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834280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394923</v>
      </c>
      <c r="F77" s="443">
        <f t="shared" si="8"/>
        <v>0</v>
      </c>
      <c r="G77" s="443">
        <f t="shared" si="8"/>
        <v>0</v>
      </c>
      <c r="H77" s="443">
        <f t="shared" si="8"/>
        <v>17532244</v>
      </c>
      <c r="I77" s="443">
        <f t="shared" si="8"/>
        <v>0</v>
      </c>
      <c r="J77" s="443">
        <f t="shared" si="8"/>
        <v>0</v>
      </c>
      <c r="K77" s="443">
        <f t="shared" si="8"/>
        <v>0</v>
      </c>
      <c r="L77" s="39"/>
    </row>
    <row r="78" spans="1:12" ht="29.25" customHeight="1" thickTop="1" thickBot="1" x14ac:dyDescent="0.25">
      <c r="A78" s="2215" t="s">
        <v>700</v>
      </c>
      <c r="B78" s="2216"/>
      <c r="C78" s="442">
        <f t="shared" ref="C78:K78" si="9">C20+C77</f>
        <v>-64439</v>
      </c>
      <c r="D78" s="442">
        <f t="shared" si="9"/>
        <v>7927</v>
      </c>
      <c r="E78" s="442">
        <f t="shared" si="9"/>
        <v>2292</v>
      </c>
      <c r="F78" s="442">
        <f t="shared" si="9"/>
        <v>-25579</v>
      </c>
      <c r="G78" s="442">
        <f t="shared" si="9"/>
        <v>26981</v>
      </c>
      <c r="H78" s="442">
        <f t="shared" si="9"/>
        <v>15941036</v>
      </c>
      <c r="I78" s="442">
        <f t="shared" si="9"/>
        <v>46433</v>
      </c>
      <c r="J78" s="442">
        <f t="shared" si="9"/>
        <v>129224</v>
      </c>
      <c r="K78" s="442">
        <f t="shared" si="9"/>
        <v>41680</v>
      </c>
      <c r="L78" s="504"/>
    </row>
    <row r="79" spans="1:12" ht="13.5" thickTop="1" x14ac:dyDescent="0.2">
      <c r="A79" s="819" t="s">
        <v>1929</v>
      </c>
      <c r="B79" s="459"/>
      <c r="C79" s="434">
        <v>2493399</v>
      </c>
      <c r="D79" s="702">
        <v>559330</v>
      </c>
      <c r="E79" s="702">
        <v>3020</v>
      </c>
      <c r="F79" s="702">
        <v>505016</v>
      </c>
      <c r="G79" s="702">
        <v>208261</v>
      </c>
      <c r="H79" s="702"/>
      <c r="I79" s="702">
        <v>1344771</v>
      </c>
      <c r="J79" s="702">
        <v>655015</v>
      </c>
      <c r="K79" s="702">
        <v>477854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2428960</v>
      </c>
      <c r="D81" s="484">
        <f>SUM(D78:D80)</f>
        <v>567257</v>
      </c>
      <c r="E81" s="484">
        <f t="shared" ref="E81:K81" si="10">SUM(E78:E80)</f>
        <v>5312</v>
      </c>
      <c r="F81" s="484">
        <f t="shared" si="10"/>
        <v>479437</v>
      </c>
      <c r="G81" s="484">
        <f t="shared" si="10"/>
        <v>235242</v>
      </c>
      <c r="H81" s="484">
        <f t="shared" si="10"/>
        <v>15941036</v>
      </c>
      <c r="I81" s="484">
        <f t="shared" si="10"/>
        <v>1391204</v>
      </c>
      <c r="J81" s="484">
        <f t="shared" si="10"/>
        <v>784239</v>
      </c>
      <c r="K81" s="484">
        <f t="shared" si="10"/>
        <v>519534</v>
      </c>
      <c r="L81" s="39"/>
    </row>
    <row r="82" spans="1:12" ht="0.75" customHeight="1" thickTop="1" thickBot="1" x14ac:dyDescent="0.25">
      <c r="A82" s="631" t="s">
        <v>406</v>
      </c>
      <c r="B82" s="629"/>
      <c r="C82" s="1135">
        <f>(C81-C79)</f>
        <v>-64439</v>
      </c>
      <c r="D82" s="1135">
        <f t="shared" ref="D82:K82" si="11">(D81-D79)</f>
        <v>7927</v>
      </c>
      <c r="E82" s="1135">
        <f t="shared" si="11"/>
        <v>2292</v>
      </c>
      <c r="F82" s="1135">
        <f t="shared" si="11"/>
        <v>-25579</v>
      </c>
      <c r="G82" s="1135">
        <f t="shared" si="11"/>
        <v>26981</v>
      </c>
      <c r="H82" s="1135">
        <f t="shared" si="11"/>
        <v>15941036</v>
      </c>
      <c r="I82" s="1135">
        <f t="shared" si="11"/>
        <v>46433</v>
      </c>
      <c r="J82" s="1135">
        <f t="shared" si="11"/>
        <v>129224</v>
      </c>
      <c r="K82" s="1135">
        <f t="shared" si="11"/>
        <v>41680</v>
      </c>
    </row>
    <row r="83" spans="1:12" ht="14.25" hidden="1" thickTop="1" thickBot="1" x14ac:dyDescent="0.25">
      <c r="A83" s="728" t="s">
        <v>407</v>
      </c>
      <c r="B83" s="630"/>
      <c r="C83" s="1136">
        <f>C82/C81</f>
        <v>-2.6529461168565971E-2</v>
      </c>
      <c r="D83" s="1136">
        <f t="shared" ref="D83:K83" si="12">D82/D81</f>
        <v>1.3974265632685008E-2</v>
      </c>
      <c r="E83" s="1136">
        <f t="shared" si="12"/>
        <v>0.43147590361445781</v>
      </c>
      <c r="F83" s="1136">
        <f t="shared" si="12"/>
        <v>-5.3352160972140239E-2</v>
      </c>
      <c r="G83" s="1136">
        <f t="shared" si="12"/>
        <v>0.11469465486605283</v>
      </c>
      <c r="H83" s="1136">
        <f t="shared" si="12"/>
        <v>1</v>
      </c>
      <c r="I83" s="1136">
        <f t="shared" si="12"/>
        <v>3.3376126003087973E-2</v>
      </c>
      <c r="J83" s="1136">
        <f t="shared" si="12"/>
        <v>0.16477629906189312</v>
      </c>
      <c r="K83" s="1136">
        <f t="shared" si="12"/>
        <v>8.0225740759988756E-2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2461337</v>
      </c>
      <c r="D5" s="417">
        <v>578687</v>
      </c>
      <c r="E5" s="411">
        <v>302065</v>
      </c>
      <c r="F5" s="805">
        <v>185180</v>
      </c>
      <c r="G5" s="411">
        <v>74821</v>
      </c>
      <c r="H5" s="411"/>
      <c r="I5" s="411">
        <v>38580</v>
      </c>
      <c r="J5" s="435">
        <v>642935</v>
      </c>
      <c r="K5" s="411">
        <v>38580</v>
      </c>
    </row>
    <row r="6" spans="1:12" ht="14.25" x14ac:dyDescent="0.2">
      <c r="A6" s="912" t="s">
        <v>482</v>
      </c>
      <c r="B6" s="40">
        <v>1130</v>
      </c>
      <c r="C6" s="411">
        <v>38580</v>
      </c>
      <c r="D6" s="411"/>
      <c r="E6" s="480"/>
      <c r="F6" s="480"/>
      <c r="G6" s="432"/>
      <c r="H6" s="432"/>
      <c r="I6" s="432"/>
      <c r="J6" s="432"/>
      <c r="K6" s="432"/>
    </row>
    <row r="7" spans="1:12" x14ac:dyDescent="0.2">
      <c r="A7" s="912" t="s">
        <v>117</v>
      </c>
      <c r="B7" s="259">
        <v>1140</v>
      </c>
      <c r="C7" s="411">
        <v>30864</v>
      </c>
      <c r="D7" s="411"/>
      <c r="E7" s="432"/>
      <c r="F7" s="435"/>
      <c r="G7" s="435"/>
      <c r="H7" s="435"/>
      <c r="I7" s="432"/>
      <c r="J7" s="432"/>
      <c r="K7" s="432"/>
    </row>
    <row r="8" spans="1:12" x14ac:dyDescent="0.2">
      <c r="A8" s="912" t="s">
        <v>483</v>
      </c>
      <c r="B8" s="40">
        <v>1150</v>
      </c>
      <c r="C8" s="480"/>
      <c r="D8" s="480"/>
      <c r="E8" s="506"/>
      <c r="F8" s="506"/>
      <c r="G8" s="417">
        <v>117633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2530781</v>
      </c>
      <c r="D12" s="483">
        <f t="shared" si="0"/>
        <v>578687</v>
      </c>
      <c r="E12" s="483">
        <f t="shared" si="0"/>
        <v>302065</v>
      </c>
      <c r="F12" s="483">
        <f t="shared" si="0"/>
        <v>185180</v>
      </c>
      <c r="G12" s="483">
        <f t="shared" si="0"/>
        <v>192454</v>
      </c>
      <c r="H12" s="483">
        <f t="shared" si="0"/>
        <v>0</v>
      </c>
      <c r="I12" s="483">
        <f t="shared" si="0"/>
        <v>38580</v>
      </c>
      <c r="J12" s="483">
        <f t="shared" si="0"/>
        <v>642935</v>
      </c>
      <c r="K12" s="484">
        <f t="shared" si="0"/>
        <v>38580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183555</v>
      </c>
      <c r="D16" s="411"/>
      <c r="E16" s="411"/>
      <c r="F16" s="411"/>
      <c r="G16" s="411">
        <v>8649</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183555</v>
      </c>
      <c r="D18" s="486">
        <f t="shared" ref="D18:K18" si="1">SUM(D14:D17)</f>
        <v>0</v>
      </c>
      <c r="E18" s="486">
        <f t="shared" si="1"/>
        <v>0</v>
      </c>
      <c r="F18" s="486">
        <f t="shared" si="1"/>
        <v>0</v>
      </c>
      <c r="G18" s="486">
        <f t="shared" si="1"/>
        <v>8649</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11112</v>
      </c>
      <c r="D65" s="411">
        <v>1729</v>
      </c>
      <c r="E65" s="411">
        <v>57</v>
      </c>
      <c r="F65" s="435">
        <v>1833</v>
      </c>
      <c r="G65" s="411">
        <v>1461</v>
      </c>
      <c r="H65" s="411">
        <v>26643</v>
      </c>
      <c r="I65" s="411">
        <v>7853</v>
      </c>
      <c r="J65" s="435">
        <v>4256</v>
      </c>
      <c r="K65" s="411">
        <v>3100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11112</v>
      </c>
      <c r="D67" s="484">
        <f t="shared" ref="D67:K67" si="2">SUM(D65:D66)</f>
        <v>1729</v>
      </c>
      <c r="E67" s="484">
        <f t="shared" si="2"/>
        <v>57</v>
      </c>
      <c r="F67" s="484">
        <f t="shared" si="2"/>
        <v>1833</v>
      </c>
      <c r="G67" s="484">
        <f t="shared" si="2"/>
        <v>1461</v>
      </c>
      <c r="H67" s="484">
        <f t="shared" si="2"/>
        <v>26643</v>
      </c>
      <c r="I67" s="484">
        <f t="shared" si="2"/>
        <v>7853</v>
      </c>
      <c r="J67" s="484">
        <f t="shared" si="2"/>
        <v>4256</v>
      </c>
      <c r="K67" s="484">
        <f t="shared" si="2"/>
        <v>3100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44475</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1328</v>
      </c>
      <c r="D73" s="432"/>
      <c r="E73" s="432"/>
      <c r="F73" s="432"/>
      <c r="G73" s="432"/>
      <c r="H73" s="432"/>
      <c r="I73" s="432"/>
      <c r="J73" s="432"/>
      <c r="K73" s="432"/>
    </row>
    <row r="74" spans="1:11" ht="12.75" customHeight="1" x14ac:dyDescent="0.2">
      <c r="A74" s="912" t="s">
        <v>26</v>
      </c>
      <c r="B74" s="40">
        <v>1690</v>
      </c>
      <c r="C74" s="482">
        <v>2096</v>
      </c>
      <c r="D74" s="432"/>
      <c r="E74" s="432"/>
      <c r="F74" s="432"/>
      <c r="G74" s="432"/>
      <c r="H74" s="432"/>
      <c r="I74" s="432"/>
      <c r="J74" s="432"/>
      <c r="K74" s="432"/>
    </row>
    <row r="75" spans="1:11" ht="12.75" customHeight="1" thickBot="1" x14ac:dyDescent="0.25">
      <c r="A75" s="463" t="s">
        <v>647</v>
      </c>
      <c r="B75" s="456"/>
      <c r="C75" s="484">
        <f>SUM(C69:C74)</f>
        <v>47899</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21611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480</v>
      </c>
      <c r="D81" s="411"/>
      <c r="E81" s="432"/>
      <c r="F81" s="432"/>
      <c r="G81" s="432"/>
      <c r="H81" s="432"/>
      <c r="I81" s="432"/>
      <c r="J81" s="432"/>
      <c r="K81" s="432"/>
    </row>
    <row r="82" spans="1:11" ht="12.75" customHeight="1" thickBot="1" x14ac:dyDescent="0.25">
      <c r="A82" s="463" t="s">
        <v>277</v>
      </c>
      <c r="B82" s="456"/>
      <c r="C82" s="483">
        <f>SUM(C77:C81)</f>
        <v>22091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30994</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30994</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6000</v>
      </c>
      <c r="E95" s="430"/>
      <c r="F95" s="430"/>
      <c r="G95" s="430"/>
      <c r="H95" s="430"/>
      <c r="I95" s="430"/>
      <c r="J95" s="430"/>
      <c r="K95" s="430"/>
    </row>
    <row r="96" spans="1:11" ht="12.75" customHeight="1" x14ac:dyDescent="0.2">
      <c r="A96" s="912" t="s">
        <v>457</v>
      </c>
      <c r="B96" s="40">
        <v>1920</v>
      </c>
      <c r="C96" s="482">
        <v>45020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30388</v>
      </c>
      <c r="D98" s="411"/>
      <c r="E98" s="489"/>
      <c r="F98" s="411">
        <v>15453</v>
      </c>
      <c r="G98" s="489"/>
      <c r="H98" s="489"/>
      <c r="I98" s="697"/>
      <c r="J98" s="489"/>
      <c r="K98" s="489"/>
    </row>
    <row r="99" spans="1:12" ht="12.75" customHeight="1" x14ac:dyDescent="0.2">
      <c r="A99" s="912" t="s">
        <v>982</v>
      </c>
      <c r="B99" s="40">
        <v>1950</v>
      </c>
      <c r="C99" s="490">
        <v>147</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102934</v>
      </c>
      <c r="D107" s="411"/>
      <c r="E107" s="411"/>
      <c r="F107" s="411">
        <v>196</v>
      </c>
      <c r="G107" s="411"/>
      <c r="H107" s="411"/>
      <c r="I107" s="411"/>
      <c r="J107" s="435">
        <v>20528</v>
      </c>
      <c r="K107" s="411"/>
    </row>
    <row r="108" spans="1:12" ht="12.75" customHeight="1" thickBot="1" x14ac:dyDescent="0.25">
      <c r="A108" s="463" t="s">
        <v>577</v>
      </c>
      <c r="B108" s="737"/>
      <c r="C108" s="483">
        <f>SUM(C95:C107)</f>
        <v>178489</v>
      </c>
      <c r="D108" s="483">
        <f t="shared" ref="D108:K108" si="3">SUM(D95:D107)</f>
        <v>6000</v>
      </c>
      <c r="E108" s="483">
        <f t="shared" si="3"/>
        <v>0</v>
      </c>
      <c r="F108" s="483">
        <f t="shared" si="3"/>
        <v>15649</v>
      </c>
      <c r="G108" s="483">
        <f t="shared" si="3"/>
        <v>0</v>
      </c>
      <c r="H108" s="483">
        <f t="shared" si="3"/>
        <v>0</v>
      </c>
      <c r="I108" s="483">
        <f t="shared" si="3"/>
        <v>0</v>
      </c>
      <c r="J108" s="483">
        <f t="shared" si="3"/>
        <v>20528</v>
      </c>
      <c r="K108" s="484">
        <f t="shared" si="3"/>
        <v>0</v>
      </c>
    </row>
    <row r="109" spans="1:12" ht="14.25" thickTop="1" thickBot="1" x14ac:dyDescent="0.25">
      <c r="A109" s="813" t="s">
        <v>284</v>
      </c>
      <c r="B109" s="822" t="s">
        <v>669</v>
      </c>
      <c r="C109" s="492">
        <f t="shared" ref="C109:K109" si="4">SUM(C12,C18,C40,C63,C67,C75,C82,C93,C108,)</f>
        <v>3004921</v>
      </c>
      <c r="D109" s="492">
        <f t="shared" si="4"/>
        <v>586416</v>
      </c>
      <c r="E109" s="492">
        <f t="shared" si="4"/>
        <v>302122</v>
      </c>
      <c r="F109" s="492">
        <f t="shared" si="4"/>
        <v>202662</v>
      </c>
      <c r="G109" s="492">
        <f t="shared" si="4"/>
        <v>202564</v>
      </c>
      <c r="H109" s="492">
        <f t="shared" si="4"/>
        <v>26643</v>
      </c>
      <c r="I109" s="492">
        <f t="shared" si="4"/>
        <v>46433</v>
      </c>
      <c r="J109" s="492">
        <f t="shared" si="4"/>
        <v>667719</v>
      </c>
      <c r="K109" s="442">
        <f t="shared" si="4"/>
        <v>41680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v>418700</v>
      </c>
      <c r="D111" s="417"/>
      <c r="E111" s="491"/>
      <c r="F111" s="417"/>
      <c r="G111" s="417"/>
      <c r="H111" s="491"/>
      <c r="I111" s="432"/>
      <c r="J111" s="432"/>
      <c r="K111" s="432"/>
    </row>
    <row r="112" spans="1:12" ht="12.75" customHeight="1" x14ac:dyDescent="0.2">
      <c r="A112" s="912" t="s">
        <v>985</v>
      </c>
      <c r="B112" s="40">
        <v>2200</v>
      </c>
      <c r="C112" s="482">
        <v>143303</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562003</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1405331</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v>232816</v>
      </c>
      <c r="D120" s="411"/>
      <c r="E120" s="411"/>
      <c r="F120" s="411"/>
      <c r="G120" s="411"/>
      <c r="H120" s="411"/>
      <c r="I120" s="432"/>
      <c r="J120" s="435"/>
      <c r="K120" s="411"/>
    </row>
    <row r="121" spans="1:11" ht="12.6" customHeight="1" thickBot="1" x14ac:dyDescent="0.25">
      <c r="A121" s="463" t="s">
        <v>578</v>
      </c>
      <c r="B121" s="823"/>
      <c r="C121" s="483">
        <f t="shared" ref="C121:H121" si="5">SUM(C117:C120)</f>
        <v>1638147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51546</v>
      </c>
      <c r="D124" s="491"/>
      <c r="E124" s="432"/>
      <c r="F124" s="805"/>
      <c r="G124" s="432"/>
      <c r="H124" s="432"/>
      <c r="I124" s="432"/>
      <c r="J124" s="432"/>
      <c r="K124" s="432"/>
    </row>
    <row r="125" spans="1:11" ht="12.75" customHeight="1" x14ac:dyDescent="0.2">
      <c r="A125" s="912" t="s">
        <v>1837</v>
      </c>
      <c r="B125" s="261">
        <v>3105</v>
      </c>
      <c r="C125" s="411">
        <v>85315</v>
      </c>
      <c r="D125" s="491"/>
      <c r="E125" s="432"/>
      <c r="F125" s="411"/>
      <c r="G125" s="432"/>
      <c r="H125" s="432"/>
      <c r="I125" s="432"/>
      <c r="J125" s="432"/>
      <c r="K125" s="432"/>
    </row>
    <row r="126" spans="1:11" ht="12.75" customHeight="1" x14ac:dyDescent="0.2">
      <c r="A126" s="912" t="s">
        <v>1035</v>
      </c>
      <c r="B126" s="261">
        <v>3110</v>
      </c>
      <c r="C126" s="482"/>
      <c r="D126" s="411"/>
      <c r="E126" s="432"/>
      <c r="F126" s="411"/>
      <c r="G126" s="432"/>
      <c r="H126" s="432"/>
      <c r="I126" s="432"/>
      <c r="J126" s="432"/>
      <c r="K126" s="432"/>
    </row>
    <row r="127" spans="1:11" ht="12.75" customHeight="1" x14ac:dyDescent="0.2">
      <c r="A127" s="912" t="s">
        <v>112</v>
      </c>
      <c r="B127" s="261">
        <v>3120</v>
      </c>
      <c r="C127" s="411">
        <v>1238</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912</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139011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2407</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v>414</v>
      </c>
      <c r="D139" s="411"/>
      <c r="E139" s="491"/>
      <c r="F139" s="506"/>
      <c r="G139" s="435"/>
      <c r="H139" s="432"/>
      <c r="I139" s="432"/>
      <c r="J139" s="432"/>
      <c r="K139" s="432"/>
    </row>
    <row r="140" spans="1:11" ht="12.75" customHeight="1" thickBot="1" x14ac:dyDescent="0.25">
      <c r="A140" s="463" t="s">
        <v>707</v>
      </c>
      <c r="B140" s="461"/>
      <c r="C140" s="483">
        <f>SUM(C133:C139)</f>
        <v>2821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1078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8687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148631</v>
      </c>
      <c r="G151" s="435"/>
      <c r="H151" s="432"/>
      <c r="I151" s="432"/>
      <c r="J151" s="432"/>
      <c r="K151" s="432"/>
    </row>
    <row r="152" spans="1:11" ht="12.75" customHeight="1" x14ac:dyDescent="0.2">
      <c r="A152" s="912" t="s">
        <v>1247</v>
      </c>
      <c r="B152" s="261">
        <v>3510</v>
      </c>
      <c r="C152" s="482"/>
      <c r="D152" s="411"/>
      <c r="E152" s="491"/>
      <c r="F152" s="411">
        <v>86725</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235356</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23323</v>
      </c>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174920</v>
      </c>
      <c r="D172" s="923">
        <f t="shared" si="6"/>
        <v>0</v>
      </c>
      <c r="E172" s="923">
        <f t="shared" si="6"/>
        <v>0</v>
      </c>
      <c r="F172" s="923">
        <f t="shared" si="6"/>
        <v>235356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1813067</v>
      </c>
      <c r="D173" s="492">
        <f>SUM(D121,D172)</f>
        <v>0</v>
      </c>
      <c r="E173" s="492">
        <f>SUM(E121,E172)</f>
        <v>0</v>
      </c>
      <c r="F173" s="492">
        <f t="shared" ref="F173:K173" si="7">SUM(F121,F172)</f>
        <v>235356</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98247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33257</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131504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182893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182893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6968</v>
      </c>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6968</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49392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37123</v>
      </c>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407880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407880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5787871</v>
      </c>
      <c r="D275" s="492">
        <f t="shared" si="12"/>
        <v>586416</v>
      </c>
      <c r="E275" s="492">
        <f t="shared" si="12"/>
        <v>302122</v>
      </c>
      <c r="F275" s="492">
        <f t="shared" si="12"/>
        <v>438018</v>
      </c>
      <c r="G275" s="492">
        <f t="shared" si="12"/>
        <v>202564</v>
      </c>
      <c r="H275" s="492">
        <f t="shared" si="12"/>
        <v>26643</v>
      </c>
      <c r="I275" s="492">
        <f t="shared" si="12"/>
        <v>46433</v>
      </c>
      <c r="J275" s="492">
        <f t="shared" si="12"/>
        <v>667719</v>
      </c>
      <c r="K275" s="442">
        <f t="shared" si="12"/>
        <v>41680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5" activePane="bottomLeft" state="frozen"/>
      <selection activeCell="A2" sqref="A2"/>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1984711</v>
      </c>
      <c r="D5" s="411">
        <v>550369</v>
      </c>
      <c r="E5" s="411">
        <v>44951</v>
      </c>
      <c r="F5" s="411">
        <v>85854</v>
      </c>
      <c r="G5" s="411">
        <v>2293</v>
      </c>
      <c r="H5" s="411">
        <v>1600</v>
      </c>
      <c r="I5" s="435"/>
      <c r="J5" s="435"/>
      <c r="K5" s="413">
        <f>SUM(C5:J5)</f>
        <v>2669778</v>
      </c>
      <c r="L5" s="411">
        <v>1739963</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75678</v>
      </c>
      <c r="D7" s="435">
        <v>12457</v>
      </c>
      <c r="E7" s="435">
        <v>3739</v>
      </c>
      <c r="F7" s="435">
        <v>4451</v>
      </c>
      <c r="G7" s="435"/>
      <c r="H7" s="435"/>
      <c r="I7" s="435"/>
      <c r="J7" s="435"/>
      <c r="K7" s="413">
        <f t="shared" ref="K7:K32" si="0">SUM(C7:J7)</f>
        <v>96325</v>
      </c>
      <c r="L7" s="411">
        <v>1096351</v>
      </c>
    </row>
    <row r="8" spans="1:14" x14ac:dyDescent="0.2">
      <c r="A8" s="1813" t="s">
        <v>172</v>
      </c>
      <c r="B8" s="266">
        <v>1200</v>
      </c>
      <c r="C8" s="411"/>
      <c r="D8" s="411"/>
      <c r="E8" s="411"/>
      <c r="F8" s="411"/>
      <c r="G8" s="411"/>
      <c r="H8" s="411"/>
      <c r="I8" s="435"/>
      <c r="J8" s="435"/>
      <c r="K8" s="413">
        <f t="shared" si="0"/>
        <v>0</v>
      </c>
      <c r="L8" s="411"/>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120196</v>
      </c>
      <c r="D10" s="411">
        <v>74171</v>
      </c>
      <c r="E10" s="411">
        <v>2561</v>
      </c>
      <c r="F10" s="411">
        <v>268</v>
      </c>
      <c r="G10" s="411"/>
      <c r="H10" s="411"/>
      <c r="I10" s="435"/>
      <c r="J10" s="435"/>
      <c r="K10" s="413">
        <f t="shared" si="0"/>
        <v>197196</v>
      </c>
      <c r="L10" s="411">
        <v>199543</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123383</v>
      </c>
      <c r="D13" s="411">
        <v>27912</v>
      </c>
      <c r="E13" s="411">
        <v>940</v>
      </c>
      <c r="F13" s="411">
        <v>6402</v>
      </c>
      <c r="G13" s="411">
        <v>1979</v>
      </c>
      <c r="H13" s="411"/>
      <c r="I13" s="435"/>
      <c r="J13" s="435"/>
      <c r="K13" s="413">
        <f t="shared" si="0"/>
        <v>160616</v>
      </c>
      <c r="L13" s="411">
        <v>176745</v>
      </c>
    </row>
    <row r="14" spans="1:14" x14ac:dyDescent="0.2">
      <c r="A14" s="1813" t="s">
        <v>1139</v>
      </c>
      <c r="B14" s="266">
        <v>1500</v>
      </c>
      <c r="C14" s="411">
        <v>160099</v>
      </c>
      <c r="D14" s="411">
        <v>11263</v>
      </c>
      <c r="E14" s="411">
        <v>35927</v>
      </c>
      <c r="F14" s="411">
        <v>53561</v>
      </c>
      <c r="G14" s="411">
        <v>17686</v>
      </c>
      <c r="H14" s="411">
        <v>4839</v>
      </c>
      <c r="I14" s="435"/>
      <c r="J14" s="435"/>
      <c r="K14" s="413">
        <f t="shared" si="0"/>
        <v>283375</v>
      </c>
      <c r="L14" s="411">
        <v>278750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13191</v>
      </c>
      <c r="D17" s="435">
        <v>2737</v>
      </c>
      <c r="E17" s="435">
        <v>3494</v>
      </c>
      <c r="F17" s="435">
        <v>623</v>
      </c>
      <c r="G17" s="435"/>
      <c r="H17" s="435"/>
      <c r="I17" s="435"/>
      <c r="J17" s="435"/>
      <c r="K17" s="413">
        <f t="shared" si="0"/>
        <v>20045</v>
      </c>
      <c r="L17" s="411">
        <v>22320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2477258</v>
      </c>
      <c r="D33" s="414">
        <f t="shared" ref="D33:L33" si="1">SUM(D5:D32)</f>
        <v>678909</v>
      </c>
      <c r="E33" s="414">
        <f t="shared" si="1"/>
        <v>91612</v>
      </c>
      <c r="F33" s="414">
        <f t="shared" si="1"/>
        <v>151159</v>
      </c>
      <c r="G33" s="414">
        <f t="shared" si="1"/>
        <v>21958</v>
      </c>
      <c r="H33" s="414">
        <f t="shared" si="1"/>
        <v>6439</v>
      </c>
      <c r="I33" s="414">
        <f t="shared" si="1"/>
        <v>0</v>
      </c>
      <c r="J33" s="414">
        <f t="shared" si="1"/>
        <v>0</v>
      </c>
      <c r="K33" s="414">
        <f t="shared" si="1"/>
        <v>3427335</v>
      </c>
      <c r="L33" s="414">
        <f t="shared" si="1"/>
        <v>3513672</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v>1803</v>
      </c>
      <c r="I36" s="435"/>
      <c r="J36" s="435"/>
      <c r="K36" s="413">
        <f t="shared" ref="K36:K41" si="2">SUM(C36:J36)</f>
        <v>1803</v>
      </c>
      <c r="L36" s="411">
        <v>2000</v>
      </c>
    </row>
    <row r="37" spans="1:14" x14ac:dyDescent="0.2">
      <c r="A37" s="1813" t="s">
        <v>1288</v>
      </c>
      <c r="B37" s="266">
        <v>2120</v>
      </c>
      <c r="C37" s="411">
        <v>71181</v>
      </c>
      <c r="D37" s="411">
        <v>17570</v>
      </c>
      <c r="E37" s="411">
        <v>1530</v>
      </c>
      <c r="F37" s="411"/>
      <c r="G37" s="411"/>
      <c r="H37" s="411"/>
      <c r="I37" s="435"/>
      <c r="J37" s="435"/>
      <c r="K37" s="413">
        <f t="shared" si="2"/>
        <v>90281</v>
      </c>
      <c r="L37" s="411">
        <v>98800</v>
      </c>
    </row>
    <row r="38" spans="1:14" x14ac:dyDescent="0.2">
      <c r="A38" s="1813" t="s">
        <v>222</v>
      </c>
      <c r="B38" s="266">
        <v>2130</v>
      </c>
      <c r="C38" s="411"/>
      <c r="D38" s="411"/>
      <c r="E38" s="411">
        <v>42531</v>
      </c>
      <c r="F38" s="411"/>
      <c r="G38" s="411"/>
      <c r="H38" s="411"/>
      <c r="I38" s="435"/>
      <c r="J38" s="435"/>
      <c r="K38" s="413">
        <f t="shared" si="2"/>
        <v>42531</v>
      </c>
      <c r="L38" s="411">
        <v>44000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71181</v>
      </c>
      <c r="D42" s="414">
        <f t="shared" ref="D42:L42" si="3">SUM(D36:D41)</f>
        <v>17570</v>
      </c>
      <c r="E42" s="414">
        <f t="shared" si="3"/>
        <v>44061</v>
      </c>
      <c r="F42" s="414">
        <f t="shared" si="3"/>
        <v>0</v>
      </c>
      <c r="G42" s="414">
        <f t="shared" si="3"/>
        <v>0</v>
      </c>
      <c r="H42" s="414">
        <f t="shared" si="3"/>
        <v>1803</v>
      </c>
      <c r="I42" s="414">
        <f t="shared" si="3"/>
        <v>0</v>
      </c>
      <c r="J42" s="414">
        <f t="shared" si="3"/>
        <v>0</v>
      </c>
      <c r="K42" s="414">
        <f t="shared" si="3"/>
        <v>134615</v>
      </c>
      <c r="L42" s="414">
        <f t="shared" si="3"/>
        <v>144800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v>1768</v>
      </c>
      <c r="F44" s="417"/>
      <c r="G44" s="417"/>
      <c r="H44" s="417"/>
      <c r="I44" s="435"/>
      <c r="J44" s="435"/>
      <c r="K44" s="419">
        <f>SUM(C44:J44)</f>
        <v>1768</v>
      </c>
      <c r="L44" s="417">
        <v>12050</v>
      </c>
    </row>
    <row r="45" spans="1:14" x14ac:dyDescent="0.2">
      <c r="A45" s="1813" t="s">
        <v>976</v>
      </c>
      <c r="B45" s="266">
        <v>2220</v>
      </c>
      <c r="C45" s="411">
        <v>75453</v>
      </c>
      <c r="D45" s="411">
        <v>20022</v>
      </c>
      <c r="E45" s="411">
        <v>1525</v>
      </c>
      <c r="F45" s="411">
        <v>744</v>
      </c>
      <c r="G45" s="411"/>
      <c r="H45" s="411"/>
      <c r="I45" s="435"/>
      <c r="J45" s="435"/>
      <c r="K45" s="419">
        <f>SUM(C45:J45)</f>
        <v>97744</v>
      </c>
      <c r="L45" s="411">
        <v>105750</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75453</v>
      </c>
      <c r="D47" s="414">
        <f t="shared" ref="D47:K47" si="4">SUM(D44:D46)</f>
        <v>20022</v>
      </c>
      <c r="E47" s="414">
        <f t="shared" si="4"/>
        <v>3293</v>
      </c>
      <c r="F47" s="414">
        <f t="shared" si="4"/>
        <v>744</v>
      </c>
      <c r="G47" s="414">
        <f t="shared" si="4"/>
        <v>0</v>
      </c>
      <c r="H47" s="414">
        <f t="shared" si="4"/>
        <v>0</v>
      </c>
      <c r="I47" s="414">
        <f t="shared" si="4"/>
        <v>0</v>
      </c>
      <c r="J47" s="414">
        <f t="shared" si="4"/>
        <v>0</v>
      </c>
      <c r="K47" s="414">
        <f t="shared" si="4"/>
        <v>99512</v>
      </c>
      <c r="L47" s="414">
        <f>SUM(L44:L46)</f>
        <v>117800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47493</v>
      </c>
      <c r="F49" s="417">
        <v>1510</v>
      </c>
      <c r="G49" s="417"/>
      <c r="H49" s="417">
        <v>7761</v>
      </c>
      <c r="I49" s="435"/>
      <c r="J49" s="435"/>
      <c r="K49" s="419">
        <f>SUM(C49:J49)</f>
        <v>56764</v>
      </c>
      <c r="L49" s="417">
        <v>75732</v>
      </c>
    </row>
    <row r="50" spans="1:14" x14ac:dyDescent="0.2">
      <c r="A50" s="1813" t="s">
        <v>979</v>
      </c>
      <c r="B50" s="266">
        <v>2320</v>
      </c>
      <c r="C50" s="411">
        <v>143834</v>
      </c>
      <c r="D50" s="411">
        <v>17812</v>
      </c>
      <c r="E50" s="411">
        <v>2671</v>
      </c>
      <c r="F50" s="411">
        <v>7209</v>
      </c>
      <c r="G50" s="411">
        <v>365</v>
      </c>
      <c r="H50" s="411">
        <v>2063</v>
      </c>
      <c r="I50" s="435"/>
      <c r="J50" s="435"/>
      <c r="K50" s="419">
        <f>SUM(C50:J50)</f>
        <v>173954</v>
      </c>
      <c r="L50" s="411">
        <v>175000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143834</v>
      </c>
      <c r="D53" s="414">
        <f t="shared" ref="D53:L53" si="5">SUM(D49:D52)</f>
        <v>17812</v>
      </c>
      <c r="E53" s="414">
        <f t="shared" si="5"/>
        <v>50164</v>
      </c>
      <c r="F53" s="414">
        <f t="shared" si="5"/>
        <v>8719</v>
      </c>
      <c r="G53" s="414">
        <f t="shared" si="5"/>
        <v>365</v>
      </c>
      <c r="H53" s="414">
        <f t="shared" si="5"/>
        <v>9824</v>
      </c>
      <c r="I53" s="414">
        <f t="shared" si="5"/>
        <v>0</v>
      </c>
      <c r="J53" s="414">
        <f t="shared" si="5"/>
        <v>0</v>
      </c>
      <c r="K53" s="414">
        <f t="shared" si="5"/>
        <v>230718</v>
      </c>
      <c r="L53" s="414">
        <f t="shared" si="5"/>
        <v>250732</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239467</v>
      </c>
      <c r="D55" s="417">
        <v>48130</v>
      </c>
      <c r="E55" s="417">
        <v>8862</v>
      </c>
      <c r="F55" s="417">
        <v>2903</v>
      </c>
      <c r="G55" s="417"/>
      <c r="H55" s="417">
        <v>2284</v>
      </c>
      <c r="I55" s="435"/>
      <c r="J55" s="435"/>
      <c r="K55" s="419">
        <f>SUM(C55:J55)</f>
        <v>301646</v>
      </c>
      <c r="L55" s="417">
        <v>312450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239467</v>
      </c>
      <c r="D57" s="420">
        <f t="shared" ref="D57:K57" si="6">SUM(D55:D56)</f>
        <v>48130</v>
      </c>
      <c r="E57" s="420">
        <f t="shared" si="6"/>
        <v>8862</v>
      </c>
      <c r="F57" s="420">
        <f t="shared" si="6"/>
        <v>2903</v>
      </c>
      <c r="G57" s="420">
        <f t="shared" si="6"/>
        <v>0</v>
      </c>
      <c r="H57" s="420">
        <f t="shared" si="6"/>
        <v>2284</v>
      </c>
      <c r="I57" s="420">
        <f t="shared" si="6"/>
        <v>0</v>
      </c>
      <c r="J57" s="420">
        <f t="shared" si="6"/>
        <v>0</v>
      </c>
      <c r="K57" s="420">
        <f t="shared" si="6"/>
        <v>301646</v>
      </c>
      <c r="L57" s="414">
        <f>SUM(L55:L56)</f>
        <v>312450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v>24000</v>
      </c>
      <c r="D59" s="417"/>
      <c r="E59" s="417"/>
      <c r="F59" s="417"/>
      <c r="G59" s="417"/>
      <c r="H59" s="417"/>
      <c r="I59" s="435"/>
      <c r="J59" s="435"/>
      <c r="K59" s="419">
        <f t="shared" ref="K59:K64" si="7">SUM(C59:J59)</f>
        <v>24000</v>
      </c>
      <c r="L59" s="417">
        <v>24307</v>
      </c>
      <c r="M59" s="15"/>
      <c r="N59" s="15"/>
    </row>
    <row r="60" spans="1:14" s="16" customFormat="1" x14ac:dyDescent="0.2">
      <c r="A60" s="1813" t="s">
        <v>543</v>
      </c>
      <c r="B60" s="266">
        <v>2520</v>
      </c>
      <c r="C60" s="411">
        <v>18350</v>
      </c>
      <c r="D60" s="411">
        <v>5969</v>
      </c>
      <c r="E60" s="411">
        <v>3901</v>
      </c>
      <c r="F60" s="411">
        <v>283</v>
      </c>
      <c r="G60" s="411"/>
      <c r="H60" s="411"/>
      <c r="I60" s="435"/>
      <c r="J60" s="435"/>
      <c r="K60" s="419">
        <f t="shared" si="7"/>
        <v>28503</v>
      </c>
      <c r="L60" s="411">
        <v>41560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64880</v>
      </c>
      <c r="D63" s="411">
        <v>17265</v>
      </c>
      <c r="E63" s="411">
        <v>3711</v>
      </c>
      <c r="F63" s="411">
        <v>132491</v>
      </c>
      <c r="G63" s="411"/>
      <c r="H63" s="411"/>
      <c r="I63" s="435"/>
      <c r="J63" s="435"/>
      <c r="K63" s="419">
        <f t="shared" si="7"/>
        <v>218347</v>
      </c>
      <c r="L63" s="411">
        <v>227550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107230</v>
      </c>
      <c r="D65" s="414">
        <f t="shared" ref="D65:L65" si="8">SUM(D59:D64)</f>
        <v>23234</v>
      </c>
      <c r="E65" s="414">
        <f t="shared" si="8"/>
        <v>7612</v>
      </c>
      <c r="F65" s="414">
        <f t="shared" si="8"/>
        <v>132774</v>
      </c>
      <c r="G65" s="414">
        <f t="shared" si="8"/>
        <v>0</v>
      </c>
      <c r="H65" s="414">
        <f t="shared" si="8"/>
        <v>0</v>
      </c>
      <c r="I65" s="414">
        <f t="shared" si="8"/>
        <v>0</v>
      </c>
      <c r="J65" s="414">
        <f t="shared" si="8"/>
        <v>0</v>
      </c>
      <c r="K65" s="414">
        <f t="shared" si="8"/>
        <v>270850</v>
      </c>
      <c r="L65" s="414">
        <f t="shared" si="8"/>
        <v>293417</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v>2356</v>
      </c>
      <c r="F69" s="411"/>
      <c r="G69" s="411"/>
      <c r="H69" s="411"/>
      <c r="I69" s="435"/>
      <c r="J69" s="435"/>
      <c r="K69" s="419">
        <f>SUM(C69:J69)</f>
        <v>2356</v>
      </c>
      <c r="L69" s="411">
        <v>5000</v>
      </c>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v>49419</v>
      </c>
      <c r="D71" s="411">
        <v>5969</v>
      </c>
      <c r="E71" s="411">
        <v>79315</v>
      </c>
      <c r="F71" s="411">
        <v>34284</v>
      </c>
      <c r="G71" s="411">
        <v>39559</v>
      </c>
      <c r="H71" s="411"/>
      <c r="I71" s="435"/>
      <c r="J71" s="435"/>
      <c r="K71" s="419">
        <f>SUM(C71:J71)</f>
        <v>208546</v>
      </c>
      <c r="L71" s="411">
        <v>248400</v>
      </c>
      <c r="M71" s="15"/>
      <c r="N71" s="15"/>
    </row>
    <row r="72" spans="1:14" s="16" customFormat="1" ht="12.75" customHeight="1" thickBot="1" x14ac:dyDescent="0.25">
      <c r="A72" s="886" t="s">
        <v>38</v>
      </c>
      <c r="B72" s="464" t="s">
        <v>37</v>
      </c>
      <c r="C72" s="414">
        <f>SUM(C67:C71)</f>
        <v>49419</v>
      </c>
      <c r="D72" s="414">
        <f t="shared" ref="D72:K72" si="9">SUM(D67:D71)</f>
        <v>5969</v>
      </c>
      <c r="E72" s="414">
        <f t="shared" si="9"/>
        <v>81671</v>
      </c>
      <c r="F72" s="414">
        <f t="shared" si="9"/>
        <v>34284</v>
      </c>
      <c r="G72" s="414">
        <f t="shared" si="9"/>
        <v>39559</v>
      </c>
      <c r="H72" s="414">
        <f t="shared" si="9"/>
        <v>0</v>
      </c>
      <c r="I72" s="414">
        <f t="shared" si="9"/>
        <v>0</v>
      </c>
      <c r="J72" s="414">
        <f t="shared" si="9"/>
        <v>0</v>
      </c>
      <c r="K72" s="414">
        <f t="shared" si="9"/>
        <v>210902</v>
      </c>
      <c r="L72" s="414">
        <f>SUM(L67:L71)</f>
        <v>253400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686584</v>
      </c>
      <c r="D74" s="424">
        <f t="shared" ref="D74:K74" si="10">SUM(D42,D47,D53,D57,D65,D72,D73)</f>
        <v>132737</v>
      </c>
      <c r="E74" s="424">
        <f t="shared" si="10"/>
        <v>195663</v>
      </c>
      <c r="F74" s="424">
        <f t="shared" si="10"/>
        <v>179424</v>
      </c>
      <c r="G74" s="424">
        <f t="shared" si="10"/>
        <v>39924</v>
      </c>
      <c r="H74" s="424">
        <f t="shared" si="10"/>
        <v>13911</v>
      </c>
      <c r="I74" s="424">
        <f t="shared" si="10"/>
        <v>0</v>
      </c>
      <c r="J74" s="424">
        <f t="shared" si="10"/>
        <v>0</v>
      </c>
      <c r="K74" s="424">
        <f t="shared" si="10"/>
        <v>1248243</v>
      </c>
      <c r="L74" s="424">
        <f>SUM(L42,L47,L53,L57,L65,L72,L73)</f>
        <v>1372599</v>
      </c>
    </row>
    <row r="75" spans="1:14" s="24" customFormat="1" ht="18" customHeight="1" thickTop="1" thickBot="1" x14ac:dyDescent="0.25">
      <c r="A75" s="1812" t="s">
        <v>50</v>
      </c>
      <c r="B75" s="1806" t="s">
        <v>674</v>
      </c>
      <c r="C75" s="422">
        <v>22500</v>
      </c>
      <c r="D75" s="422">
        <v>6632</v>
      </c>
      <c r="E75" s="422">
        <v>1495</v>
      </c>
      <c r="F75" s="422"/>
      <c r="G75" s="422"/>
      <c r="H75" s="422"/>
      <c r="I75" s="428"/>
      <c r="J75" s="428"/>
      <c r="K75" s="414">
        <f>SUM(C75:J75)</f>
        <v>30627</v>
      </c>
      <c r="L75" s="423">
        <v>32000</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v>15657</v>
      </c>
      <c r="I78" s="506"/>
      <c r="J78" s="506"/>
      <c r="K78" s="413">
        <f t="shared" ref="K78:K83" si="11">SUM(C78:J78)</f>
        <v>15657</v>
      </c>
      <c r="L78" s="417">
        <v>16000</v>
      </c>
    </row>
    <row r="79" spans="1:14" x14ac:dyDescent="0.2">
      <c r="A79" s="1813" t="s">
        <v>349</v>
      </c>
      <c r="B79" s="266">
        <v>4120</v>
      </c>
      <c r="C79" s="412"/>
      <c r="D79" s="412"/>
      <c r="E79" s="411"/>
      <c r="F79" s="412"/>
      <c r="G79" s="412"/>
      <c r="H79" s="411">
        <v>656834</v>
      </c>
      <c r="I79" s="506"/>
      <c r="J79" s="506"/>
      <c r="K79" s="413">
        <f t="shared" si="11"/>
        <v>656834</v>
      </c>
      <c r="L79" s="411">
        <v>690000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v>4619</v>
      </c>
      <c r="I81" s="506"/>
      <c r="J81" s="506"/>
      <c r="K81" s="413">
        <f t="shared" si="11"/>
        <v>4619</v>
      </c>
      <c r="L81" s="411">
        <v>5000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468995</v>
      </c>
      <c r="I83" s="506"/>
      <c r="J83" s="506"/>
      <c r="K83" s="413">
        <f t="shared" si="11"/>
        <v>468995</v>
      </c>
      <c r="L83" s="411"/>
    </row>
    <row r="84" spans="1:12" ht="13.5" thickBot="1" x14ac:dyDescent="0.25">
      <c r="A84" s="886" t="s">
        <v>1918</v>
      </c>
      <c r="B84" s="532">
        <v>4100</v>
      </c>
      <c r="C84" s="412"/>
      <c r="D84" s="412"/>
      <c r="E84" s="414">
        <f>SUM(E78:E83)</f>
        <v>0</v>
      </c>
      <c r="F84" s="412"/>
      <c r="G84" s="412"/>
      <c r="H84" s="414">
        <f>SUM(H78:H83)</f>
        <v>1146105</v>
      </c>
      <c r="I84" s="506"/>
      <c r="J84" s="506"/>
      <c r="K84" s="414">
        <f>SUM(K78:K83)</f>
        <v>1146105</v>
      </c>
      <c r="L84" s="414">
        <f>SUM(L78:L83)</f>
        <v>711000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v>640995</v>
      </c>
    </row>
    <row r="102" spans="1:14" ht="12.75" customHeight="1" thickTop="1" thickBot="1" x14ac:dyDescent="0.25">
      <c r="A102" s="886" t="s">
        <v>1920</v>
      </c>
      <c r="B102" s="532">
        <v>4000</v>
      </c>
      <c r="C102" s="412"/>
      <c r="D102" s="412"/>
      <c r="E102" s="424">
        <f>SUM(E84,E92,E100,E101)</f>
        <v>0</v>
      </c>
      <c r="F102" s="412"/>
      <c r="G102" s="412"/>
      <c r="H102" s="424">
        <f>SUM(H84,H92,H100,H101)</f>
        <v>1146105</v>
      </c>
      <c r="I102" s="506"/>
      <c r="J102" s="506"/>
      <c r="K102" s="424">
        <f>SUM(K84,K92,K100,K101)</f>
        <v>1146105</v>
      </c>
      <c r="L102" s="424">
        <f>SUM(L84,L92,L100,L101)</f>
        <v>1351995</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80000</v>
      </c>
      <c r="M113" s="904"/>
      <c r="N113" s="904"/>
    </row>
    <row r="114" spans="1:14" ht="12.75" customHeight="1" thickTop="1" thickBot="1" x14ac:dyDescent="0.25">
      <c r="A114" s="886" t="s">
        <v>51</v>
      </c>
      <c r="B114" s="515"/>
      <c r="C114" s="414">
        <f>SUM(C33,C74,C75,C102,C112,C113)</f>
        <v>3186342</v>
      </c>
      <c r="D114" s="414">
        <f t="shared" ref="D114:K114" si="13">SUM(D33,D74,D75,D102,D112,D113)</f>
        <v>818278</v>
      </c>
      <c r="E114" s="414">
        <f t="shared" si="13"/>
        <v>288770</v>
      </c>
      <c r="F114" s="414">
        <f t="shared" si="13"/>
        <v>330583</v>
      </c>
      <c r="G114" s="414">
        <f t="shared" si="13"/>
        <v>61882</v>
      </c>
      <c r="H114" s="414">
        <f>SUM(H33,H74,H75,H102,H112,H113)</f>
        <v>1166455</v>
      </c>
      <c r="I114" s="414">
        <f t="shared" si="13"/>
        <v>0</v>
      </c>
      <c r="J114" s="414">
        <f t="shared" si="13"/>
        <v>0</v>
      </c>
      <c r="K114" s="414">
        <f t="shared" si="13"/>
        <v>5852310</v>
      </c>
      <c r="L114" s="414">
        <f>SUM(L33,L74,L75,L102,L112,L113)</f>
        <v>6350266</v>
      </c>
    </row>
    <row r="115" spans="1:14" ht="23.25" thickTop="1" x14ac:dyDescent="0.2">
      <c r="A115" s="1825" t="s">
        <v>1177</v>
      </c>
      <c r="B115" s="891"/>
      <c r="C115" s="415"/>
      <c r="D115" s="415"/>
      <c r="E115" s="415"/>
      <c r="F115" s="415"/>
      <c r="G115" s="415"/>
      <c r="H115" s="415"/>
      <c r="I115" s="415"/>
      <c r="J115" s="415"/>
      <c r="K115" s="439">
        <f>'Revenues 9-14'!C275-'Expenditures 15-22'!K114</f>
        <v>-64439</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v>9000</v>
      </c>
    </row>
    <row r="123" spans="1:14" ht="14.25" thickTop="1" thickBot="1" x14ac:dyDescent="0.25">
      <c r="A123" s="1813" t="s">
        <v>5</v>
      </c>
      <c r="B123" s="266">
        <v>2530</v>
      </c>
      <c r="C123" s="411"/>
      <c r="D123" s="411"/>
      <c r="E123" s="411">
        <v>8400</v>
      </c>
      <c r="F123" s="411"/>
      <c r="G123" s="411"/>
      <c r="H123" s="411"/>
      <c r="I123" s="435"/>
      <c r="J123" s="435"/>
      <c r="K123" s="414">
        <f>SUM(C123:J123)</f>
        <v>8400</v>
      </c>
      <c r="L123" s="411">
        <v>623450</v>
      </c>
    </row>
    <row r="124" spans="1:14" ht="14.25" thickTop="1" thickBot="1" x14ac:dyDescent="0.25">
      <c r="A124" s="1813" t="s">
        <v>221</v>
      </c>
      <c r="B124" s="266">
        <v>2540</v>
      </c>
      <c r="C124" s="411">
        <v>186194</v>
      </c>
      <c r="D124" s="411">
        <v>34821</v>
      </c>
      <c r="E124" s="411">
        <v>213693</v>
      </c>
      <c r="F124" s="411">
        <v>133318</v>
      </c>
      <c r="G124" s="411">
        <v>1918</v>
      </c>
      <c r="H124" s="411">
        <v>145</v>
      </c>
      <c r="I124" s="435"/>
      <c r="J124" s="435"/>
      <c r="K124" s="414">
        <f>SUM(C124:J124)</f>
        <v>570089</v>
      </c>
      <c r="L124" s="411"/>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186194</v>
      </c>
      <c r="D127" s="414">
        <f t="shared" ref="D127:L127" si="14">SUM(D122:D126)</f>
        <v>34821</v>
      </c>
      <c r="E127" s="414">
        <f t="shared" si="14"/>
        <v>222093</v>
      </c>
      <c r="F127" s="414">
        <f t="shared" si="14"/>
        <v>133318</v>
      </c>
      <c r="G127" s="414">
        <f t="shared" si="14"/>
        <v>1918</v>
      </c>
      <c r="H127" s="414">
        <f t="shared" si="14"/>
        <v>145</v>
      </c>
      <c r="I127" s="414">
        <f t="shared" si="14"/>
        <v>0</v>
      </c>
      <c r="J127" s="414">
        <f t="shared" si="14"/>
        <v>0</v>
      </c>
      <c r="K127" s="414">
        <f t="shared" si="14"/>
        <v>578489</v>
      </c>
      <c r="L127" s="414">
        <f t="shared" si="14"/>
        <v>632450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186194</v>
      </c>
      <c r="D129" s="424">
        <f t="shared" ref="D129:L129" si="15">SUM(D120,D127,D128)</f>
        <v>34821</v>
      </c>
      <c r="E129" s="424">
        <f t="shared" si="15"/>
        <v>222093</v>
      </c>
      <c r="F129" s="424">
        <f t="shared" si="15"/>
        <v>133318</v>
      </c>
      <c r="G129" s="424">
        <f t="shared" si="15"/>
        <v>1918</v>
      </c>
      <c r="H129" s="424">
        <f t="shared" si="15"/>
        <v>145</v>
      </c>
      <c r="I129" s="424">
        <f t="shared" si="15"/>
        <v>0</v>
      </c>
      <c r="J129" s="424">
        <f t="shared" si="15"/>
        <v>0</v>
      </c>
      <c r="K129" s="424">
        <f t="shared" si="15"/>
        <v>578489</v>
      </c>
      <c r="L129" s="424">
        <f t="shared" si="15"/>
        <v>632450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30000</v>
      </c>
    </row>
    <row r="150" spans="1:14" ht="12.75" customHeight="1" thickTop="1" thickBot="1" x14ac:dyDescent="0.25">
      <c r="A150" s="2242" t="s">
        <v>724</v>
      </c>
      <c r="B150" s="2243"/>
      <c r="C150" s="414">
        <f>SUM(C129,C130,C138,C148,C149)</f>
        <v>186194</v>
      </c>
      <c r="D150" s="414">
        <f t="shared" ref="D150:K150" si="16">SUM(D129,D130,D138,D148,D149)</f>
        <v>34821</v>
      </c>
      <c r="E150" s="414">
        <f t="shared" si="16"/>
        <v>222093</v>
      </c>
      <c r="F150" s="414">
        <f t="shared" si="16"/>
        <v>133318</v>
      </c>
      <c r="G150" s="414">
        <f t="shared" si="16"/>
        <v>1918</v>
      </c>
      <c r="H150" s="414">
        <f t="shared" si="16"/>
        <v>145</v>
      </c>
      <c r="I150" s="414">
        <f t="shared" si="16"/>
        <v>0</v>
      </c>
      <c r="J150" s="414">
        <f t="shared" si="16"/>
        <v>0</v>
      </c>
      <c r="K150" s="414">
        <f t="shared" si="16"/>
        <v>578489</v>
      </c>
      <c r="L150" s="414">
        <f>SUM(L129,L130,L138,L148,L149)</f>
        <v>662450</v>
      </c>
    </row>
    <row r="151" spans="1:14" ht="12.75" customHeight="1" thickTop="1" x14ac:dyDescent="0.2">
      <c r="A151" s="2238" t="s">
        <v>1403</v>
      </c>
      <c r="B151" s="2239"/>
      <c r="C151" s="415"/>
      <c r="D151" s="415"/>
      <c r="E151" s="415"/>
      <c r="F151" s="415"/>
      <c r="G151" s="415"/>
      <c r="H151" s="415"/>
      <c r="I151" s="415"/>
      <c r="J151" s="412"/>
      <c r="K151" s="439">
        <f>'Revenues 9-14'!D275-'Expenditures 15-22'!K150</f>
        <v>7927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090"/>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412228</v>
      </c>
      <c r="I163" s="412"/>
      <c r="J163" s="412"/>
      <c r="K163" s="413">
        <f>SUM(C163:H163)</f>
        <v>412228</v>
      </c>
      <c r="L163" s="1863">
        <v>412227</v>
      </c>
    </row>
    <row r="164" spans="1:14" ht="33.75" customHeight="1" x14ac:dyDescent="0.2">
      <c r="A164" s="1833" t="s">
        <v>293</v>
      </c>
      <c r="B164" s="535" t="s">
        <v>32</v>
      </c>
      <c r="C164" s="412"/>
      <c r="D164" s="412"/>
      <c r="E164" s="412"/>
      <c r="F164" s="412"/>
      <c r="G164" s="412"/>
      <c r="H164" s="1866">
        <v>282525</v>
      </c>
      <c r="I164" s="412"/>
      <c r="J164" s="412"/>
      <c r="K164" s="413">
        <f>SUM(C164:J164)</f>
        <v>282525</v>
      </c>
      <c r="L164" s="1866">
        <v>282625</v>
      </c>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694753</v>
      </c>
      <c r="I166" s="436"/>
      <c r="J166" s="412"/>
      <c r="K166" s="424">
        <f>SUM(K162,K163,K164,K165)</f>
        <v>694753</v>
      </c>
      <c r="L166" s="424">
        <f>SUM(L162,L163,L164,L165)</f>
        <v>694852</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694753</v>
      </c>
      <c r="I168" s="436"/>
      <c r="J168" s="412"/>
      <c r="K168" s="424">
        <f>SUM(K154,K166,K167)</f>
        <v>694753</v>
      </c>
      <c r="L168" s="424">
        <f>SUM(L154,L166,L167)</f>
        <v>694852</v>
      </c>
    </row>
    <row r="169" spans="1:14" ht="23.25" thickTop="1" x14ac:dyDescent="0.2">
      <c r="A169" s="1825" t="s">
        <v>1177</v>
      </c>
      <c r="B169" s="466"/>
      <c r="C169" s="412"/>
      <c r="D169" s="412"/>
      <c r="E169" s="412"/>
      <c r="F169" s="412"/>
      <c r="G169" s="412"/>
      <c r="H169" s="415"/>
      <c r="I169" s="412"/>
      <c r="J169" s="412"/>
      <c r="K169" s="439">
        <f>'Revenues 9-14'!E275-'Expenditures 15-22'!K168</f>
        <v>-392631</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169367</v>
      </c>
      <c r="D176" s="411">
        <v>1822</v>
      </c>
      <c r="E176" s="411">
        <v>125470</v>
      </c>
      <c r="F176" s="411">
        <v>54052</v>
      </c>
      <c r="G176" s="411">
        <v>26960</v>
      </c>
      <c r="H176" s="411">
        <v>174</v>
      </c>
      <c r="I176" s="435"/>
      <c r="J176" s="435"/>
      <c r="K176" s="413">
        <f>SUM(C176:J176)</f>
        <v>377845</v>
      </c>
      <c r="L176" s="411">
        <v>460070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169367</v>
      </c>
      <c r="D178" s="424">
        <f t="shared" ref="D178:J178" si="17">SUM(D174,D176,D177)</f>
        <v>1822</v>
      </c>
      <c r="E178" s="424">
        <f t="shared" si="17"/>
        <v>125470</v>
      </c>
      <c r="F178" s="424">
        <f t="shared" si="17"/>
        <v>54052</v>
      </c>
      <c r="G178" s="424">
        <f t="shared" si="17"/>
        <v>26960</v>
      </c>
      <c r="H178" s="424">
        <f t="shared" si="17"/>
        <v>174</v>
      </c>
      <c r="I178" s="424">
        <f t="shared" si="17"/>
        <v>0</v>
      </c>
      <c r="J178" s="424">
        <f t="shared" si="17"/>
        <v>0</v>
      </c>
      <c r="K178" s="424">
        <f>SUM(K174,K176,K177)</f>
        <v>377845</v>
      </c>
      <c r="L178" s="424">
        <f>SUM(L174, L176:L177)</f>
        <v>460070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85752</v>
      </c>
      <c r="F183" s="412"/>
      <c r="G183" s="412"/>
      <c r="H183" s="411"/>
      <c r="I183" s="506"/>
      <c r="J183" s="412"/>
      <c r="K183" s="413">
        <f t="shared" si="18"/>
        <v>85752</v>
      </c>
      <c r="L183" s="411">
        <v>115000</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85752</v>
      </c>
      <c r="F188" s="412"/>
      <c r="G188" s="412"/>
      <c r="H188" s="414">
        <f>SUM(H182:H187)</f>
        <v>0</v>
      </c>
      <c r="I188" s="506"/>
      <c r="J188" s="412"/>
      <c r="K188" s="414">
        <f>SUM(K182:K187)</f>
        <v>85752</v>
      </c>
      <c r="L188" s="414">
        <f>SUM(L182:L187)</f>
        <v>115000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85752</v>
      </c>
      <c r="F190" s="412"/>
      <c r="G190" s="412"/>
      <c r="H190" s="424">
        <f>SUM(H188,H189)</f>
        <v>0</v>
      </c>
      <c r="I190" s="506"/>
      <c r="J190" s="412"/>
      <c r="K190" s="424">
        <f>SUM(K188,K189)</f>
        <v>85752</v>
      </c>
      <c r="L190" s="424">
        <f>SUM(L188,L189)</f>
        <v>115000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v>30000</v>
      </c>
    </row>
    <row r="204" spans="1:14" ht="12.75" customHeight="1" thickTop="1" thickBot="1" x14ac:dyDescent="0.25">
      <c r="A204" s="1834" t="s">
        <v>317</v>
      </c>
      <c r="B204" s="469"/>
      <c r="C204" s="414">
        <f>SUM(C178,C179)</f>
        <v>169367</v>
      </c>
      <c r="D204" s="414">
        <f>SUM(D178,D179)</f>
        <v>1822</v>
      </c>
      <c r="E204" s="414">
        <f>SUM(E178,E179,E190)</f>
        <v>211222</v>
      </c>
      <c r="F204" s="414">
        <f>SUM(F178,F179)</f>
        <v>54052</v>
      </c>
      <c r="G204" s="414">
        <f>SUM(G178,G179)</f>
        <v>26960</v>
      </c>
      <c r="H204" s="414">
        <f>SUM(H178,H179,H190,H202,H203)</f>
        <v>174</v>
      </c>
      <c r="I204" s="414">
        <f>SUM(I178,I179)</f>
        <v>0</v>
      </c>
      <c r="J204" s="414">
        <f>SUM(J178,J179)</f>
        <v>0</v>
      </c>
      <c r="K204" s="413">
        <f>SUM(K178,K179,K190,K202,K203)</f>
        <v>463597</v>
      </c>
      <c r="L204" s="414">
        <f>SUM(L178,L179,L190,L202,L203)</f>
        <v>605070</v>
      </c>
    </row>
    <row r="205" spans="1:14" ht="23.25" thickTop="1" x14ac:dyDescent="0.2">
      <c r="A205" s="1825" t="s">
        <v>1177</v>
      </c>
      <c r="B205" s="466"/>
      <c r="C205" s="415"/>
      <c r="D205" s="415"/>
      <c r="E205" s="415"/>
      <c r="F205" s="415"/>
      <c r="G205" s="415"/>
      <c r="H205" s="415"/>
      <c r="I205" s="412"/>
      <c r="J205" s="412"/>
      <c r="K205" s="439">
        <f>'Revenues 9-14'!F275-'Expenditures 15-22'!K204</f>
        <v>-25579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37853</v>
      </c>
      <c r="E209" s="412"/>
      <c r="F209" s="412"/>
      <c r="G209" s="412"/>
      <c r="H209" s="412"/>
      <c r="I209" s="412"/>
      <c r="J209" s="412"/>
      <c r="K209" s="413">
        <f>D209</f>
        <v>37853</v>
      </c>
      <c r="L209" s="411">
        <v>34300</v>
      </c>
    </row>
    <row r="210" spans="1:12" x14ac:dyDescent="0.2">
      <c r="A210" s="1813" t="s">
        <v>171</v>
      </c>
      <c r="B210" s="266" t="s">
        <v>1143</v>
      </c>
      <c r="C210" s="412"/>
      <c r="D210" s="435">
        <v>2330</v>
      </c>
      <c r="E210" s="412"/>
      <c r="F210" s="412"/>
      <c r="G210" s="412"/>
      <c r="H210" s="412"/>
      <c r="I210" s="412"/>
      <c r="J210" s="412"/>
      <c r="K210" s="413">
        <f t="shared" ref="K210:K222" si="19">D210</f>
        <v>2330</v>
      </c>
      <c r="L210" s="411">
        <v>13850</v>
      </c>
    </row>
    <row r="211" spans="1:12" x14ac:dyDescent="0.2">
      <c r="A211" s="1813" t="s">
        <v>172</v>
      </c>
      <c r="B211" s="266">
        <v>1200</v>
      </c>
      <c r="C211" s="412"/>
      <c r="D211" s="411"/>
      <c r="E211" s="412"/>
      <c r="F211" s="412"/>
      <c r="G211" s="412"/>
      <c r="H211" s="412"/>
      <c r="I211" s="412"/>
      <c r="J211" s="412"/>
      <c r="K211" s="413">
        <f t="shared" si="19"/>
        <v>0</v>
      </c>
      <c r="L211" s="411"/>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1701</v>
      </c>
      <c r="E213" s="412"/>
      <c r="F213" s="412"/>
      <c r="G213" s="412"/>
      <c r="H213" s="412"/>
      <c r="I213" s="412"/>
      <c r="J213" s="412"/>
      <c r="K213" s="413">
        <f t="shared" si="19"/>
        <v>1701</v>
      </c>
      <c r="L213" s="411">
        <v>1600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1697</v>
      </c>
      <c r="E216" s="412"/>
      <c r="F216" s="412"/>
      <c r="G216" s="412"/>
      <c r="H216" s="412"/>
      <c r="I216" s="412"/>
      <c r="J216" s="412"/>
      <c r="K216" s="413">
        <f t="shared" si="19"/>
        <v>1697</v>
      </c>
      <c r="L216" s="411">
        <v>2200</v>
      </c>
    </row>
    <row r="217" spans="1:12" x14ac:dyDescent="0.2">
      <c r="A217" s="1813" t="s">
        <v>1139</v>
      </c>
      <c r="B217" s="266">
        <v>1500</v>
      </c>
      <c r="C217" s="412"/>
      <c r="D217" s="411">
        <v>4823</v>
      </c>
      <c r="E217" s="412"/>
      <c r="F217" s="412"/>
      <c r="G217" s="412"/>
      <c r="H217" s="412"/>
      <c r="I217" s="412"/>
      <c r="J217" s="412"/>
      <c r="K217" s="413">
        <f t="shared" si="19"/>
        <v>4823</v>
      </c>
      <c r="L217" s="411">
        <v>4650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168</v>
      </c>
      <c r="E220" s="412"/>
      <c r="F220" s="412"/>
      <c r="G220" s="412"/>
      <c r="H220" s="412"/>
      <c r="I220" s="412"/>
      <c r="J220" s="412"/>
      <c r="K220" s="413">
        <f t="shared" si="19"/>
        <v>168</v>
      </c>
      <c r="L220" s="411">
        <v>250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48572</v>
      </c>
      <c r="E223" s="412"/>
      <c r="F223" s="412"/>
      <c r="G223" s="412"/>
      <c r="H223" s="412"/>
      <c r="I223" s="412"/>
      <c r="J223" s="412"/>
      <c r="K223" s="414">
        <f>SUM(K209:K222)</f>
        <v>48572</v>
      </c>
      <c r="L223" s="414">
        <f>SUM(L209:L222)</f>
        <v>56850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983</v>
      </c>
      <c r="E227" s="412"/>
      <c r="F227" s="412"/>
      <c r="G227" s="412"/>
      <c r="H227" s="412"/>
      <c r="I227" s="412"/>
      <c r="J227" s="412"/>
      <c r="K227" s="413">
        <f t="shared" si="20"/>
        <v>983</v>
      </c>
      <c r="L227" s="411">
        <v>1200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983</v>
      </c>
      <c r="E232" s="412"/>
      <c r="F232" s="412"/>
      <c r="G232" s="412"/>
      <c r="H232" s="412"/>
      <c r="I232" s="412"/>
      <c r="J232" s="412"/>
      <c r="K232" s="414">
        <f>SUM(K226:K231)</f>
        <v>983</v>
      </c>
      <c r="L232" s="414">
        <f>SUM(L226:L231)</f>
        <v>1200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v>150</v>
      </c>
    </row>
    <row r="235" spans="1:12" x14ac:dyDescent="0.2">
      <c r="A235" s="1813" t="s">
        <v>976</v>
      </c>
      <c r="B235" s="266">
        <v>2220</v>
      </c>
      <c r="C235" s="412"/>
      <c r="D235" s="411">
        <v>3637</v>
      </c>
      <c r="E235" s="412"/>
      <c r="F235" s="412"/>
      <c r="G235" s="412"/>
      <c r="H235" s="412"/>
      <c r="I235" s="412"/>
      <c r="J235" s="412"/>
      <c r="K235" s="419">
        <f>D235</f>
        <v>3637</v>
      </c>
      <c r="L235" s="411">
        <v>4000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3637</v>
      </c>
      <c r="E237" s="412"/>
      <c r="F237" s="412"/>
      <c r="G237" s="412"/>
      <c r="H237" s="412"/>
      <c r="I237" s="412"/>
      <c r="J237" s="412"/>
      <c r="K237" s="414">
        <f>SUM(K234:K236)</f>
        <v>3637</v>
      </c>
      <c r="L237" s="414">
        <f>SUM(L234:L236)</f>
        <v>4150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row>
    <row r="240" spans="1:12" x14ac:dyDescent="0.2">
      <c r="A240" s="1813" t="s">
        <v>979</v>
      </c>
      <c r="B240" s="266">
        <v>2320</v>
      </c>
      <c r="C240" s="412"/>
      <c r="D240" s="411">
        <v>7410</v>
      </c>
      <c r="E240" s="412"/>
      <c r="F240" s="412"/>
      <c r="G240" s="412"/>
      <c r="H240" s="412"/>
      <c r="I240" s="412"/>
      <c r="J240" s="412"/>
      <c r="K240" s="419">
        <f t="shared" ref="K240:K250" si="21">D240</f>
        <v>7410</v>
      </c>
      <c r="L240" s="411">
        <v>9850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23011</v>
      </c>
      <c r="E248" s="412"/>
      <c r="F248" s="412"/>
      <c r="G248" s="412"/>
      <c r="H248" s="412"/>
      <c r="I248" s="412"/>
      <c r="J248" s="412"/>
      <c r="K248" s="419">
        <f t="shared" si="21"/>
        <v>23011</v>
      </c>
      <c r="L248" s="411">
        <v>23900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30421</v>
      </c>
      <c r="E251" s="412"/>
      <c r="F251" s="412"/>
      <c r="G251" s="412"/>
      <c r="H251" s="412"/>
      <c r="I251" s="412"/>
      <c r="J251" s="412"/>
      <c r="K251" s="414">
        <f>SUM(K239:K250)</f>
        <v>30421</v>
      </c>
      <c r="L251" s="414">
        <f>SUM(L239:L250)</f>
        <v>33750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12540</v>
      </c>
      <c r="E253" s="412"/>
      <c r="F253" s="412"/>
      <c r="G253" s="412"/>
      <c r="H253" s="412"/>
      <c r="I253" s="412"/>
      <c r="J253" s="412"/>
      <c r="K253" s="419">
        <f>D253</f>
        <v>12540</v>
      </c>
      <c r="L253" s="417">
        <v>17400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12540</v>
      </c>
      <c r="E255" s="412"/>
      <c r="F255" s="412"/>
      <c r="G255" s="412"/>
      <c r="H255" s="412"/>
      <c r="I255" s="412"/>
      <c r="J255" s="412"/>
      <c r="K255" s="414">
        <f>SUM(K253:K254)</f>
        <v>12540</v>
      </c>
      <c r="L255" s="414">
        <f>SUM(L253:L254)</f>
        <v>17400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v>4377</v>
      </c>
      <c r="E257" s="412"/>
      <c r="F257" s="412"/>
      <c r="G257" s="412"/>
      <c r="H257" s="412"/>
      <c r="I257" s="412"/>
      <c r="J257" s="412"/>
      <c r="K257" s="419">
        <f>D257</f>
        <v>4377</v>
      </c>
      <c r="L257" s="417">
        <v>4504</v>
      </c>
    </row>
    <row r="258" spans="1:12" x14ac:dyDescent="0.2">
      <c r="A258" s="1813" t="s">
        <v>543</v>
      </c>
      <c r="B258" s="524">
        <v>2520</v>
      </c>
      <c r="C258" s="412"/>
      <c r="D258" s="411">
        <v>4834</v>
      </c>
      <c r="E258" s="412"/>
      <c r="F258" s="412"/>
      <c r="G258" s="412"/>
      <c r="H258" s="412"/>
      <c r="I258" s="412"/>
      <c r="J258" s="412"/>
      <c r="K258" s="419">
        <f t="shared" ref="K258:K263" si="22">D258</f>
        <v>4834</v>
      </c>
      <c r="L258" s="411">
        <v>5100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32734</v>
      </c>
      <c r="E260" s="412"/>
      <c r="F260" s="412"/>
      <c r="G260" s="412"/>
      <c r="H260" s="412"/>
      <c r="I260" s="412"/>
      <c r="J260" s="412"/>
      <c r="K260" s="419">
        <f t="shared" si="22"/>
        <v>32734</v>
      </c>
      <c r="L260" s="411">
        <v>30200</v>
      </c>
    </row>
    <row r="261" spans="1:12" x14ac:dyDescent="0.2">
      <c r="A261" s="1813" t="s">
        <v>1129</v>
      </c>
      <c r="B261" s="266">
        <v>2550</v>
      </c>
      <c r="C261" s="412"/>
      <c r="D261" s="411">
        <v>13080</v>
      </c>
      <c r="E261" s="412"/>
      <c r="F261" s="412"/>
      <c r="G261" s="412"/>
      <c r="H261" s="412"/>
      <c r="I261" s="412"/>
      <c r="J261" s="412"/>
      <c r="K261" s="419">
        <f t="shared" si="22"/>
        <v>13080</v>
      </c>
      <c r="L261" s="411">
        <v>13550</v>
      </c>
    </row>
    <row r="262" spans="1:12" x14ac:dyDescent="0.2">
      <c r="A262" s="1813" t="s">
        <v>107</v>
      </c>
      <c r="B262" s="266">
        <v>2560</v>
      </c>
      <c r="C262" s="412"/>
      <c r="D262" s="411">
        <v>11549</v>
      </c>
      <c r="E262" s="412"/>
      <c r="F262" s="412"/>
      <c r="G262" s="412"/>
      <c r="H262" s="412"/>
      <c r="I262" s="412"/>
      <c r="J262" s="412"/>
      <c r="K262" s="419">
        <f t="shared" si="22"/>
        <v>11549</v>
      </c>
      <c r="L262" s="411">
        <v>12400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66574</v>
      </c>
      <c r="E264" s="412"/>
      <c r="F264" s="412"/>
      <c r="G264" s="412"/>
      <c r="H264" s="412"/>
      <c r="I264" s="412"/>
      <c r="J264" s="412"/>
      <c r="K264" s="414">
        <f>SUM(K257:K263)</f>
        <v>66574</v>
      </c>
      <c r="L264" s="414">
        <f>SUM(L257:L263)</f>
        <v>65754</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v>8880</v>
      </c>
      <c r="E270" s="412"/>
      <c r="F270" s="412"/>
      <c r="G270" s="412"/>
      <c r="H270" s="412"/>
      <c r="I270" s="412"/>
      <c r="J270" s="412"/>
      <c r="K270" s="419">
        <f>D270</f>
        <v>8880</v>
      </c>
      <c r="L270" s="411">
        <v>9600</v>
      </c>
    </row>
    <row r="271" spans="1:12" ht="12.75" customHeight="1" thickBot="1" x14ac:dyDescent="0.25">
      <c r="A271" s="1837" t="s">
        <v>38</v>
      </c>
      <c r="B271" s="467" t="s">
        <v>37</v>
      </c>
      <c r="C271" s="412"/>
      <c r="D271" s="414">
        <f>SUM(D266:D270)</f>
        <v>8880</v>
      </c>
      <c r="E271" s="412"/>
      <c r="F271" s="412"/>
      <c r="G271" s="412"/>
      <c r="H271" s="412"/>
      <c r="I271" s="412"/>
      <c r="J271" s="412"/>
      <c r="K271" s="414">
        <f>SUM(K266:K270)</f>
        <v>8880</v>
      </c>
      <c r="L271" s="414">
        <f>SUM(L266:L270)</f>
        <v>9600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123035</v>
      </c>
      <c r="E273" s="412"/>
      <c r="F273" s="412"/>
      <c r="G273" s="412"/>
      <c r="H273" s="412"/>
      <c r="I273" s="412"/>
      <c r="J273" s="412"/>
      <c r="K273" s="424">
        <f>SUM(K232,K237,K251,K255,K264,K271,K272)</f>
        <v>123035</v>
      </c>
      <c r="L273" s="424">
        <f>SUM(L232,L237,L251,L255,L264,L271,L272)</f>
        <v>131854</v>
      </c>
    </row>
    <row r="274" spans="1:12" ht="18" customHeight="1" thickTop="1" thickBot="1" x14ac:dyDescent="0.25">
      <c r="A274" s="1841" t="s">
        <v>1043</v>
      </c>
      <c r="B274" s="263">
        <v>3000</v>
      </c>
      <c r="C274" s="412"/>
      <c r="D274" s="423">
        <v>3976</v>
      </c>
      <c r="E274" s="412"/>
      <c r="F274" s="412"/>
      <c r="G274" s="412"/>
      <c r="H274" s="412"/>
      <c r="I274" s="412"/>
      <c r="J274" s="412"/>
      <c r="K274" s="427">
        <f>D274</f>
        <v>3976</v>
      </c>
      <c r="L274" s="423">
        <v>4350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v>20000</v>
      </c>
    </row>
    <row r="288" spans="1:12" ht="12.75" customHeight="1" thickTop="1" thickBot="1" x14ac:dyDescent="0.25">
      <c r="A288" s="2242" t="s">
        <v>595</v>
      </c>
      <c r="B288" s="2244"/>
      <c r="C288" s="412"/>
      <c r="D288" s="414">
        <f>SUM(D223,D273,D274,D278)</f>
        <v>175583</v>
      </c>
      <c r="E288" s="412"/>
      <c r="F288" s="412"/>
      <c r="G288" s="412"/>
      <c r="H288" s="414">
        <f>H286</f>
        <v>0</v>
      </c>
      <c r="I288" s="412"/>
      <c r="J288" s="412"/>
      <c r="K288" s="414">
        <f>SUM(K223,K273,K274,K278,K286,K287)</f>
        <v>175583</v>
      </c>
      <c r="L288" s="414">
        <f>SUM(L223,L273,L274,L278,L286,L287)</f>
        <v>213054</v>
      </c>
    </row>
    <row r="289" spans="1:14" ht="23.25" thickTop="1" x14ac:dyDescent="0.2">
      <c r="A289" s="900" t="s">
        <v>1177</v>
      </c>
      <c r="B289" s="901"/>
      <c r="C289" s="412"/>
      <c r="D289" s="415"/>
      <c r="E289" s="412"/>
      <c r="F289" s="412"/>
      <c r="G289" s="412"/>
      <c r="H289" s="440"/>
      <c r="I289" s="412"/>
      <c r="J289" s="412"/>
      <c r="K289" s="439">
        <f>'Revenues 9-14'!G275-'Expenditures 15-22'!K288</f>
        <v>26981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v>896653</v>
      </c>
      <c r="F294" s="411"/>
      <c r="G294" s="411">
        <v>721198</v>
      </c>
      <c r="H294" s="411"/>
      <c r="I294" s="435"/>
      <c r="J294" s="435"/>
      <c r="K294" s="413">
        <f>SUM(C294:J294)</f>
        <v>1617851</v>
      </c>
      <c r="L294" s="435">
        <v>9688700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896653</v>
      </c>
      <c r="F296" s="424">
        <f t="shared" si="23"/>
        <v>0</v>
      </c>
      <c r="G296" s="424">
        <f t="shared" si="23"/>
        <v>721198</v>
      </c>
      <c r="H296" s="424">
        <f t="shared" si="23"/>
        <v>0</v>
      </c>
      <c r="I296" s="424">
        <f t="shared" si="23"/>
        <v>0</v>
      </c>
      <c r="J296" s="424">
        <f t="shared" si="23"/>
        <v>0</v>
      </c>
      <c r="K296" s="424">
        <f t="shared" si="23"/>
        <v>1617851</v>
      </c>
      <c r="L296" s="424">
        <f t="shared" si="23"/>
        <v>9688700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896653</v>
      </c>
      <c r="F305" s="414">
        <f>SUM(F296)</f>
        <v>0</v>
      </c>
      <c r="G305" s="414">
        <f>SUM(G296)</f>
        <v>721198</v>
      </c>
      <c r="H305" s="414">
        <f>SUM(H296,H303)</f>
        <v>0</v>
      </c>
      <c r="I305" s="414">
        <f>SUM(I296)</f>
        <v>0</v>
      </c>
      <c r="J305" s="414">
        <f>SUM(J296)</f>
        <v>0</v>
      </c>
      <c r="K305" s="414">
        <f>SUM(K296,K303,K304)</f>
        <v>1617851</v>
      </c>
      <c r="L305" s="414">
        <f>SUM(L296,L303,L304)</f>
        <v>9688700</v>
      </c>
    </row>
    <row r="306" spans="1:14" ht="23.25" customHeight="1" thickTop="1" x14ac:dyDescent="0.2">
      <c r="A306" s="2236" t="s">
        <v>1177</v>
      </c>
      <c r="B306" s="2237"/>
      <c r="C306" s="418"/>
      <c r="D306" s="418"/>
      <c r="E306" s="418"/>
      <c r="F306" s="418"/>
      <c r="G306" s="418"/>
      <c r="H306" s="418"/>
      <c r="I306" s="418"/>
      <c r="J306" s="418"/>
      <c r="K306" s="429">
        <f>'Revenues 9-14'!H275-'Expenditures 15-22'!K305</f>
        <v>-1591208</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144513</v>
      </c>
      <c r="F315" s="435"/>
      <c r="G315" s="435"/>
      <c r="H315" s="435"/>
      <c r="I315" s="435"/>
      <c r="J315" s="435"/>
      <c r="K315" s="1060">
        <f t="shared" si="24"/>
        <v>144513</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317494</v>
      </c>
      <c r="D318" s="435">
        <v>64142</v>
      </c>
      <c r="E318" s="435">
        <v>12346</v>
      </c>
      <c r="F318" s="435"/>
      <c r="G318" s="435"/>
      <c r="H318" s="435"/>
      <c r="I318" s="435"/>
      <c r="J318" s="435"/>
      <c r="K318" s="1060">
        <f t="shared" si="24"/>
        <v>393982</v>
      </c>
      <c r="L318" s="435">
        <v>566800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317494</v>
      </c>
      <c r="D323" s="1061">
        <f t="shared" ref="D323:J323" si="25">SUM(D312:D322)</f>
        <v>64142</v>
      </c>
      <c r="E323" s="1061">
        <f t="shared" si="25"/>
        <v>156859</v>
      </c>
      <c r="F323" s="1061">
        <f t="shared" si="25"/>
        <v>0</v>
      </c>
      <c r="G323" s="1061">
        <f t="shared" si="25"/>
        <v>0</v>
      </c>
      <c r="H323" s="1061">
        <f t="shared" si="25"/>
        <v>0</v>
      </c>
      <c r="I323" s="1061">
        <f t="shared" si="25"/>
        <v>0</v>
      </c>
      <c r="J323" s="1061">
        <f t="shared" si="25"/>
        <v>0</v>
      </c>
      <c r="K323" s="1061">
        <f>SUM(K312:K322)</f>
        <v>538495</v>
      </c>
      <c r="L323" s="1061">
        <f>SUM(L312:L322)</f>
        <v>566800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v>25000</v>
      </c>
    </row>
    <row r="331" spans="1:14" ht="12.75" customHeight="1" thickTop="1" thickBot="1" x14ac:dyDescent="0.25">
      <c r="A331" s="1864" t="s">
        <v>595</v>
      </c>
      <c r="B331" s="1868"/>
      <c r="C331" s="1061">
        <f>SUM(C323)</f>
        <v>317494</v>
      </c>
      <c r="D331" s="1061">
        <f t="shared" ref="D331:J331" si="26">SUM(D323)</f>
        <v>64142</v>
      </c>
      <c r="E331" s="1061">
        <f t="shared" si="26"/>
        <v>156859</v>
      </c>
      <c r="F331" s="1061">
        <f t="shared" si="26"/>
        <v>0</v>
      </c>
      <c r="G331" s="1061">
        <f t="shared" si="26"/>
        <v>0</v>
      </c>
      <c r="H331" s="1061">
        <f>SUM(H323,H329)</f>
        <v>0</v>
      </c>
      <c r="I331" s="1061">
        <f t="shared" si="26"/>
        <v>0</v>
      </c>
      <c r="J331" s="1061">
        <f t="shared" si="26"/>
        <v>0</v>
      </c>
      <c r="K331" s="1061">
        <f>SUM(K323,K329)</f>
        <v>538495</v>
      </c>
      <c r="L331" s="424">
        <f>SUM(L323,L329,L330)</f>
        <v>591800</v>
      </c>
    </row>
    <row r="332" spans="1:14" ht="12.75" customHeight="1" thickTop="1" x14ac:dyDescent="0.2">
      <c r="A332" s="2238" t="s">
        <v>1177</v>
      </c>
      <c r="B332" s="2239"/>
      <c r="C332" s="412"/>
      <c r="D332" s="412"/>
      <c r="E332" s="412"/>
      <c r="F332" s="412"/>
      <c r="G332" s="412"/>
      <c r="H332" s="412"/>
      <c r="I332" s="412"/>
      <c r="J332" s="412"/>
      <c r="K332" s="1064">
        <f>'Revenues 9-14'!J275-'Expenditures 15-22'!K331</f>
        <v>129224</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09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41680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1375</v>
      </c>
      <c r="B4" s="559">
        <f>'Revenues 9-14'!C5</f>
        <v>2461337</v>
      </c>
      <c r="C4" s="511"/>
      <c r="D4" s="560">
        <f>B4-C4</f>
        <v>2461337</v>
      </c>
      <c r="E4" s="511">
        <v>2550832</v>
      </c>
      <c r="F4" s="560">
        <f>E4-C4</f>
        <v>2550832</v>
      </c>
    </row>
    <row r="5" spans="1:6" ht="13.7" customHeight="1" x14ac:dyDescent="0.2">
      <c r="A5" s="544" t="s">
        <v>1038</v>
      </c>
      <c r="B5" s="559">
        <f>'Revenues 9-14'!D5</f>
        <v>578687</v>
      </c>
      <c r="C5" s="511"/>
      <c r="D5" s="560">
        <f t="shared" ref="D5:D18" si="0">B5-C5</f>
        <v>578687</v>
      </c>
      <c r="E5" s="511">
        <v>599725</v>
      </c>
      <c r="F5" s="560">
        <f>E5-C5</f>
        <v>599725</v>
      </c>
    </row>
    <row r="6" spans="1:6" ht="13.7" customHeight="1" x14ac:dyDescent="0.2">
      <c r="A6" s="544" t="s">
        <v>480</v>
      </c>
      <c r="B6" s="559">
        <f>'Revenues 9-14'!E5</f>
        <v>302065</v>
      </c>
      <c r="C6" s="511"/>
      <c r="D6" s="560">
        <f t="shared" si="0"/>
        <v>302065</v>
      </c>
      <c r="E6" s="511">
        <v>1077539</v>
      </c>
      <c r="F6" s="560">
        <f t="shared" ref="F6:F18" si="1">E6-C6</f>
        <v>1077539</v>
      </c>
    </row>
    <row r="7" spans="1:6" ht="13.7" customHeight="1" x14ac:dyDescent="0.2">
      <c r="A7" s="544" t="s">
        <v>162</v>
      </c>
      <c r="B7" s="559">
        <f>'Revenues 9-14'!F5</f>
        <v>185180</v>
      </c>
      <c r="C7" s="511"/>
      <c r="D7" s="560">
        <f t="shared" si="0"/>
        <v>185180</v>
      </c>
      <c r="E7" s="511">
        <v>191912</v>
      </c>
      <c r="F7" s="560">
        <f t="shared" si="1"/>
        <v>191912</v>
      </c>
    </row>
    <row r="8" spans="1:6" ht="13.7" customHeight="1" x14ac:dyDescent="0.2">
      <c r="A8" s="544" t="s">
        <v>1405</v>
      </c>
      <c r="B8" s="559">
        <f>'Revenues 9-14'!G5</f>
        <v>74821</v>
      </c>
      <c r="C8" s="511"/>
      <c r="D8" s="560">
        <f t="shared" si="0"/>
        <v>74821</v>
      </c>
      <c r="E8" s="511">
        <v>77868</v>
      </c>
      <c r="F8" s="560">
        <f t="shared" si="1"/>
        <v>77868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38580</v>
      </c>
      <c r="C10" s="511"/>
      <c r="D10" s="560">
        <f t="shared" si="0"/>
        <v>38580</v>
      </c>
      <c r="E10" s="511">
        <v>39982</v>
      </c>
      <c r="F10" s="560">
        <f t="shared" si="1"/>
        <v>39982</v>
      </c>
    </row>
    <row r="11" spans="1:6" x14ac:dyDescent="0.2">
      <c r="A11" s="544" t="s">
        <v>478</v>
      </c>
      <c r="B11" s="559">
        <f>'Revenues 9-14'!J5</f>
        <v>642935</v>
      </c>
      <c r="C11" s="511"/>
      <c r="D11" s="560">
        <f t="shared" si="0"/>
        <v>642935</v>
      </c>
      <c r="E11" s="511">
        <v>669078</v>
      </c>
      <c r="F11" s="560">
        <f t="shared" si="1"/>
        <v>669078</v>
      </c>
    </row>
    <row r="12" spans="1:6" ht="13.7" customHeight="1" x14ac:dyDescent="0.2">
      <c r="A12" s="544" t="s">
        <v>164</v>
      </c>
      <c r="B12" s="559">
        <f>'Revenues 9-14'!K5</f>
        <v>38580</v>
      </c>
      <c r="C12" s="511"/>
      <c r="D12" s="560">
        <f t="shared" si="0"/>
        <v>38580</v>
      </c>
      <c r="E12" s="511">
        <v>39982</v>
      </c>
      <c r="F12" s="560">
        <f t="shared" si="1"/>
        <v>39982</v>
      </c>
    </row>
    <row r="13" spans="1:6" ht="13.7" customHeight="1" x14ac:dyDescent="0.2">
      <c r="A13" s="544" t="s">
        <v>1112</v>
      </c>
      <c r="B13" s="559">
        <f>SUM('Revenues 9-14'!C6:D6)</f>
        <v>38580</v>
      </c>
      <c r="C13" s="511"/>
      <c r="D13" s="560">
        <f t="shared" si="0"/>
        <v>38580</v>
      </c>
      <c r="E13" s="511">
        <v>39982</v>
      </c>
      <c r="F13" s="560">
        <f t="shared" si="1"/>
        <v>39982</v>
      </c>
    </row>
    <row r="14" spans="1:6" ht="13.7" customHeight="1" x14ac:dyDescent="0.2">
      <c r="A14" s="544" t="s">
        <v>479</v>
      </c>
      <c r="B14" s="559">
        <f>SUM('Revenues 9-14'!C7:D7,'Revenues 9-14'!F7:H7)</f>
        <v>30864</v>
      </c>
      <c r="C14" s="511"/>
      <c r="D14" s="560">
        <f t="shared" si="0"/>
        <v>30864</v>
      </c>
      <c r="E14" s="511">
        <v>31985</v>
      </c>
      <c r="F14" s="560">
        <f t="shared" si="1"/>
        <v>31985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117633</v>
      </c>
      <c r="C16" s="511"/>
      <c r="D16" s="560">
        <f t="shared" si="0"/>
        <v>117633</v>
      </c>
      <c r="E16" s="511">
        <v>122424</v>
      </c>
      <c r="F16" s="560">
        <f t="shared" si="1"/>
        <v>122424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4509262</v>
      </c>
      <c r="C19" s="561">
        <f>SUM(C4:C18)</f>
        <v>0</v>
      </c>
      <c r="D19" s="561">
        <f>SUM(D4:D18)</f>
        <v>4509262</v>
      </c>
      <c r="E19" s="561">
        <f>SUM(E4:E18)</f>
        <v>5441309</v>
      </c>
      <c r="F19" s="561">
        <f>SUM(F4:F18)</f>
        <v>5441309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6"/>
    </row>
    <row r="2" spans="1:7" ht="33.75" customHeight="1" x14ac:dyDescent="0.2">
      <c r="A2" s="2285" t="s">
        <v>1970</v>
      </c>
      <c r="B2" s="2286"/>
      <c r="C2" s="1625" t="s">
        <v>1939</v>
      </c>
      <c r="D2" s="1625" t="s">
        <v>1940</v>
      </c>
      <c r="E2" s="1625" t="s">
        <v>1941</v>
      </c>
      <c r="F2" s="1625" t="s">
        <v>1942</v>
      </c>
    </row>
    <row r="3" spans="1:7" ht="23.25" customHeight="1" x14ac:dyDescent="0.2">
      <c r="A3" s="2291" t="s">
        <v>1328</v>
      </c>
      <c r="B3" s="2292"/>
      <c r="C3" s="2278"/>
      <c r="D3" s="2279"/>
      <c r="E3" s="2279"/>
      <c r="F3" s="2280"/>
    </row>
    <row r="4" spans="1:7" ht="12.75" customHeight="1" thickBot="1" x14ac:dyDescent="0.25">
      <c r="A4" s="2274" t="s">
        <v>734</v>
      </c>
      <c r="B4" s="2287"/>
      <c r="C4" s="926"/>
      <c r="D4" s="926"/>
      <c r="E4" s="926"/>
      <c r="F4" s="1600">
        <f>SUM(C4+D4)-E4</f>
        <v>0</v>
      </c>
    </row>
    <row r="5" spans="1:7" ht="13.5" thickTop="1" x14ac:dyDescent="0.2">
      <c r="A5" s="2288" t="s">
        <v>1324</v>
      </c>
      <c r="B5" s="2273"/>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89" t="s">
        <v>735</v>
      </c>
      <c r="B15" s="2290"/>
      <c r="C15" s="1600">
        <f>SUM(C6:C14)</f>
        <v>0</v>
      </c>
      <c r="D15" s="1600">
        <f>SUM(D6:D14)</f>
        <v>0</v>
      </c>
      <c r="E15" s="1600">
        <f>SUM(E6:E14)</f>
        <v>0</v>
      </c>
      <c r="F15" s="1600">
        <f>SUM(F6:F14)</f>
        <v>0</v>
      </c>
      <c r="G15" s="684"/>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1"/>
      <c r="E17" s="1601"/>
      <c r="F17" s="1600">
        <f>SUM(C17+D17)-E17</f>
        <v>0</v>
      </c>
    </row>
    <row r="18" spans="1:11" ht="12.75" customHeight="1" thickTop="1" thickBot="1" x14ac:dyDescent="0.25">
      <c r="A18" s="2299" t="s">
        <v>7</v>
      </c>
      <c r="B18" s="2300"/>
      <c r="C18" s="1601"/>
      <c r="D18" s="511"/>
      <c r="E18" s="1601"/>
      <c r="F18" s="1600">
        <f>SUM(C18+D18)-E18</f>
        <v>0</v>
      </c>
    </row>
    <row r="19" spans="1:11" ht="12.75" customHeight="1" thickTop="1" thickBot="1" x14ac:dyDescent="0.25">
      <c r="A19" s="2299" t="s">
        <v>454</v>
      </c>
      <c r="B19" s="2300"/>
      <c r="C19" s="1601"/>
      <c r="D19" s="511"/>
      <c r="E19" s="1601"/>
      <c r="F19" s="1600">
        <f>SUM(C19+D19)-E19</f>
        <v>0</v>
      </c>
    </row>
    <row r="20" spans="1:11" ht="12.75" customHeight="1" thickTop="1" thickBot="1" x14ac:dyDescent="0.25">
      <c r="A20" s="2301" t="s">
        <v>527</v>
      </c>
      <c r="B20" s="2302"/>
      <c r="C20" s="1601"/>
      <c r="D20" s="511"/>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4"/>
    </row>
    <row r="22" spans="1:11" ht="13.5" thickTop="1" x14ac:dyDescent="0.2">
      <c r="A22" s="2303" t="s">
        <v>1326</v>
      </c>
      <c r="B22" s="2273"/>
      <c r="C22" s="2281"/>
      <c r="D22" s="2282"/>
      <c r="E22" s="2282"/>
      <c r="F22" s="2283"/>
    </row>
    <row r="23" spans="1:11" ht="23.25" customHeight="1" thickBot="1" x14ac:dyDescent="0.25">
      <c r="A23" s="2274" t="s">
        <v>737</v>
      </c>
      <c r="B23" s="2290"/>
      <c r="C23" s="926"/>
      <c r="D23" s="926"/>
      <c r="E23" s="926"/>
      <c r="F23" s="1600">
        <f>SUM(C23+D23)-E23</f>
        <v>0</v>
      </c>
      <c r="G23" s="684"/>
    </row>
    <row r="24" spans="1:11" ht="13.5" thickTop="1" x14ac:dyDescent="0.2">
      <c r="A24" s="2303" t="s">
        <v>1327</v>
      </c>
      <c r="B24" s="2273"/>
      <c r="C24" s="2281"/>
      <c r="D24" s="2282"/>
      <c r="E24" s="2282"/>
      <c r="F24" s="2283"/>
    </row>
    <row r="25" spans="1:11" ht="13.5" thickBot="1" x14ac:dyDescent="0.25">
      <c r="A25" s="2274" t="s">
        <v>738</v>
      </c>
      <c r="B25" s="2306"/>
      <c r="C25" s="926"/>
      <c r="D25" s="926"/>
      <c r="E25" s="926"/>
      <c r="F25" s="1600">
        <f>SUM(C25+D25)-E25</f>
        <v>0</v>
      </c>
      <c r="G25" s="684"/>
    </row>
    <row r="26" spans="1:11" ht="13.5" thickTop="1" x14ac:dyDescent="0.2">
      <c r="A26" s="2272" t="s">
        <v>762</v>
      </c>
      <c r="B26" s="2273"/>
      <c r="C26" s="1602"/>
      <c r="D26" s="1602"/>
      <c r="E26" s="1602"/>
      <c r="F26" s="1603"/>
    </row>
    <row r="27" spans="1:11" ht="13.5" thickBot="1" x14ac:dyDescent="0.25">
      <c r="A27" s="2274" t="s">
        <v>1260</v>
      </c>
      <c r="B27" s="2275"/>
      <c r="C27" s="511"/>
      <c r="D27" s="511"/>
      <c r="E27" s="511"/>
      <c r="F27" s="1600">
        <f>SUM(C27+D27)-E27</f>
        <v>0</v>
      </c>
      <c r="G27" s="684"/>
    </row>
    <row r="28" spans="1:11" ht="7.5" customHeight="1" thickTop="1" x14ac:dyDescent="0.2">
      <c r="A28" s="547"/>
    </row>
    <row r="29" spans="1:11" ht="23.25" customHeight="1" x14ac:dyDescent="0.2">
      <c r="A29" s="2304" t="s">
        <v>685</v>
      </c>
      <c r="B29" s="2305"/>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2110</v>
      </c>
      <c r="B31" s="657">
        <v>41244</v>
      </c>
      <c r="C31" s="1101">
        <v>300000</v>
      </c>
      <c r="D31" s="1606">
        <v>1</v>
      </c>
      <c r="E31" s="1101">
        <v>155000</v>
      </c>
      <c r="F31" s="1101"/>
      <c r="G31" s="1101"/>
      <c r="H31" s="1101">
        <v>75000</v>
      </c>
      <c r="I31" s="1102">
        <f>((E31+F31)-H31)+G31</f>
        <v>80000</v>
      </c>
      <c r="J31" s="1101">
        <v>74688</v>
      </c>
      <c r="K31" s="118"/>
    </row>
    <row r="32" spans="1:11" ht="12" customHeight="1" x14ac:dyDescent="0.2">
      <c r="A32" s="1103" t="s">
        <v>2110</v>
      </c>
      <c r="B32" s="657">
        <v>41244</v>
      </c>
      <c r="C32" s="1101">
        <v>300000</v>
      </c>
      <c r="D32" s="1606">
        <v>1</v>
      </c>
      <c r="E32" s="1101">
        <v>155000</v>
      </c>
      <c r="F32" s="1101"/>
      <c r="G32" s="1101"/>
      <c r="H32" s="1101">
        <v>75000</v>
      </c>
      <c r="I32" s="1102">
        <f>((E32+F32)-H32)+G32</f>
        <v>80000</v>
      </c>
      <c r="J32" s="1101">
        <v>80000</v>
      </c>
      <c r="K32" s="118"/>
    </row>
    <row r="33" spans="1:11" ht="12" customHeight="1" x14ac:dyDescent="0.2">
      <c r="A33" s="1103" t="s">
        <v>2111</v>
      </c>
      <c r="B33" s="657">
        <v>38718</v>
      </c>
      <c r="C33" s="1101">
        <v>520000</v>
      </c>
      <c r="D33" s="1606">
        <v>4</v>
      </c>
      <c r="E33" s="1101">
        <v>265000</v>
      </c>
      <c r="F33" s="1101"/>
      <c r="G33" s="1101"/>
      <c r="H33" s="1101">
        <v>40000</v>
      </c>
      <c r="I33" s="1102">
        <f t="shared" ref="I33:I48" si="1">((E33+F33)-H33)+G33</f>
        <v>225000</v>
      </c>
      <c r="J33" s="1101">
        <v>225000</v>
      </c>
      <c r="K33" s="118"/>
    </row>
    <row r="34" spans="1:11" ht="12" customHeight="1" x14ac:dyDescent="0.2">
      <c r="A34" s="1103" t="s">
        <v>2112</v>
      </c>
      <c r="B34" s="657">
        <v>38687</v>
      </c>
      <c r="C34" s="1101">
        <v>1579000</v>
      </c>
      <c r="D34" s="1606">
        <v>7</v>
      </c>
      <c r="E34" s="1101">
        <v>748480</v>
      </c>
      <c r="F34" s="1101"/>
      <c r="G34" s="1101"/>
      <c r="H34" s="1101">
        <v>92525</v>
      </c>
      <c r="I34" s="1102">
        <f t="shared" si="1"/>
        <v>655955</v>
      </c>
      <c r="J34" s="1101">
        <v>655955</v>
      </c>
      <c r="K34" s="117"/>
    </row>
    <row r="35" spans="1:11" ht="12" customHeight="1" x14ac:dyDescent="0.2">
      <c r="A35" s="1103" t="s">
        <v>2115</v>
      </c>
      <c r="B35" s="657">
        <v>42186</v>
      </c>
      <c r="C35" s="1104">
        <v>9155000</v>
      </c>
      <c r="D35" s="1606">
        <v>6</v>
      </c>
      <c r="E35" s="1104"/>
      <c r="F35" s="1104">
        <v>9155000</v>
      </c>
      <c r="G35" s="1104"/>
      <c r="H35" s="1104"/>
      <c r="I35" s="1102">
        <f t="shared" si="1"/>
        <v>9155000</v>
      </c>
      <c r="J35" s="1104">
        <v>9155000</v>
      </c>
      <c r="K35" s="117"/>
    </row>
    <row r="36" spans="1:11" ht="12" customHeight="1" x14ac:dyDescent="0.2">
      <c r="A36" s="1103" t="s">
        <v>2116</v>
      </c>
      <c r="B36" s="657">
        <v>42453</v>
      </c>
      <c r="C36" s="1101">
        <v>7940000</v>
      </c>
      <c r="D36" s="1606">
        <v>6</v>
      </c>
      <c r="E36" s="1101"/>
      <c r="F36" s="1101">
        <v>7940000</v>
      </c>
      <c r="G36" s="1101"/>
      <c r="H36" s="1101"/>
      <c r="I36" s="1102">
        <f t="shared" si="1"/>
        <v>7940000</v>
      </c>
      <c r="J36" s="1101">
        <v>7940000</v>
      </c>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19794000</v>
      </c>
      <c r="D49" s="1605"/>
      <c r="E49" s="1102">
        <f t="shared" ref="E49:J49" si="2">SUM(E31:E48)</f>
        <v>1323480</v>
      </c>
      <c r="F49" s="1102">
        <f t="shared" si="2"/>
        <v>17095000</v>
      </c>
      <c r="G49" s="1102">
        <f t="shared" si="2"/>
        <v>0</v>
      </c>
      <c r="H49" s="1102">
        <f t="shared" si="2"/>
        <v>282525</v>
      </c>
      <c r="I49" s="1102">
        <f t="shared" si="2"/>
        <v>18135955</v>
      </c>
      <c r="J49" s="1102">
        <f t="shared" si="2"/>
        <v>18130643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3" t="s">
        <v>687</v>
      </c>
      <c r="C52" s="2294"/>
      <c r="D52" s="2294"/>
      <c r="E52" s="124" t="s">
        <v>1011</v>
      </c>
      <c r="F52" s="2295" t="s">
        <v>2113</v>
      </c>
      <c r="G52" s="2296"/>
      <c r="H52" s="118"/>
      <c r="I52" s="118"/>
      <c r="J52" s="121"/>
    </row>
    <row r="53" spans="1:11" ht="11.25" customHeight="1" x14ac:dyDescent="0.2">
      <c r="A53" s="752" t="s">
        <v>1086</v>
      </c>
      <c r="B53" s="125" t="s">
        <v>1127</v>
      </c>
      <c r="C53" s="121"/>
      <c r="D53" s="117"/>
      <c r="E53" s="124" t="s">
        <v>587</v>
      </c>
      <c r="F53" s="2297"/>
      <c r="G53" s="2298"/>
      <c r="H53" s="118"/>
      <c r="I53" s="118"/>
      <c r="J53" s="121"/>
    </row>
    <row r="54" spans="1:11" ht="11.25" customHeight="1" x14ac:dyDescent="0.2">
      <c r="A54" s="753"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8"/>
      <c r="I1" s="758"/>
      <c r="J1" s="757"/>
    </row>
    <row r="2" spans="1:11" ht="36.75" x14ac:dyDescent="0.2">
      <c r="A2" s="2310" t="s">
        <v>1971</v>
      </c>
      <c r="B2" s="2311"/>
      <c r="C2" s="2311"/>
      <c r="D2" s="2311"/>
      <c r="E2" s="2312"/>
      <c r="F2" s="1885" t="s">
        <v>1077</v>
      </c>
      <c r="G2" s="1886" t="s">
        <v>101</v>
      </c>
      <c r="H2" s="1886" t="s">
        <v>479</v>
      </c>
      <c r="I2" s="1886" t="s">
        <v>1379</v>
      </c>
      <c r="J2" s="1886" t="s">
        <v>1022</v>
      </c>
      <c r="K2" s="1886" t="s">
        <v>145</v>
      </c>
    </row>
    <row r="3" spans="1:11" x14ac:dyDescent="0.2">
      <c r="A3" s="2313" t="s">
        <v>1945</v>
      </c>
      <c r="B3" s="2314"/>
      <c r="C3" s="2314"/>
      <c r="D3" s="2314"/>
      <c r="E3" s="2315"/>
      <c r="F3" s="255"/>
      <c r="G3" s="562"/>
      <c r="H3" s="562"/>
      <c r="I3" s="562"/>
      <c r="J3" s="1215"/>
      <c r="K3" s="1215"/>
    </row>
    <row r="4" spans="1:11" x14ac:dyDescent="0.2">
      <c r="A4" s="2316" t="s">
        <v>434</v>
      </c>
      <c r="B4" s="2317"/>
      <c r="C4" s="2317"/>
      <c r="D4" s="2317"/>
      <c r="E4" s="2294"/>
      <c r="F4" s="549"/>
      <c r="G4" s="570"/>
      <c r="H4" s="569"/>
      <c r="I4" s="570"/>
      <c r="J4" s="1193"/>
      <c r="K4" s="1193"/>
    </row>
    <row r="5" spans="1:11" ht="13.5" customHeight="1" x14ac:dyDescent="0.2">
      <c r="A5" s="2327" t="s">
        <v>1259</v>
      </c>
      <c r="B5" s="2328"/>
      <c r="C5" s="2328"/>
      <c r="D5" s="2328"/>
      <c r="E5" s="2329"/>
      <c r="F5" s="1149" t="s">
        <v>1014</v>
      </c>
      <c r="G5" s="568"/>
      <c r="H5" s="562">
        <v>30864</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8687</v>
      </c>
    </row>
    <row r="10" spans="1:11" ht="12" customHeight="1" x14ac:dyDescent="0.2">
      <c r="A10" s="2330" t="s">
        <v>1907</v>
      </c>
      <c r="B10" s="2307"/>
      <c r="C10" s="2307"/>
      <c r="D10" s="2307"/>
      <c r="E10" s="2331"/>
      <c r="F10" s="1281" t="s">
        <v>1030</v>
      </c>
      <c r="G10" s="567"/>
      <c r="H10" s="1282"/>
      <c r="I10" s="562"/>
      <c r="J10" s="1215"/>
      <c r="K10" s="1215"/>
    </row>
    <row r="11" spans="1:11" x14ac:dyDescent="0.2">
      <c r="A11" s="2327" t="s">
        <v>167</v>
      </c>
      <c r="B11" s="2328"/>
      <c r="C11" s="2328"/>
      <c r="D11" s="2328"/>
      <c r="E11" s="232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30864</v>
      </c>
      <c r="I12" s="563">
        <f>SUM(I5:I11)</f>
        <v>0</v>
      </c>
      <c r="J12" s="563">
        <f>SUM(J5:J11)</f>
        <v>0</v>
      </c>
      <c r="K12" s="563">
        <f>SUM(K5:K11)</f>
        <v>8687</v>
      </c>
    </row>
    <row r="13" spans="1:11" ht="12.75" customHeight="1" thickTop="1" x14ac:dyDescent="0.2">
      <c r="A13" s="2318" t="s">
        <v>435</v>
      </c>
      <c r="B13" s="2319"/>
      <c r="C13" s="2319"/>
      <c r="D13" s="2319"/>
      <c r="E13" s="2320"/>
      <c r="F13" s="1150"/>
      <c r="G13" s="564"/>
      <c r="H13" s="565"/>
      <c r="I13" s="566"/>
      <c r="J13" s="566"/>
      <c r="K13" s="566"/>
    </row>
    <row r="14" spans="1:11" x14ac:dyDescent="0.2">
      <c r="A14" s="2335" t="s">
        <v>535</v>
      </c>
      <c r="B14" s="2335"/>
      <c r="C14" s="2335"/>
      <c r="D14" s="2335"/>
      <c r="E14" s="2336"/>
      <c r="F14" s="257" t="s">
        <v>1020</v>
      </c>
      <c r="G14" s="567"/>
      <c r="H14" s="562">
        <v>30864</v>
      </c>
      <c r="I14" s="568"/>
      <c r="J14" s="1183"/>
      <c r="K14" s="1215">
        <v>8687</v>
      </c>
    </row>
    <row r="15" spans="1:11" x14ac:dyDescent="0.2">
      <c r="A15" s="2328" t="s">
        <v>5</v>
      </c>
      <c r="B15" s="2328"/>
      <c r="C15" s="2328"/>
      <c r="D15" s="2328"/>
      <c r="E15" s="2329"/>
      <c r="F15" s="257" t="s">
        <v>1021</v>
      </c>
      <c r="G15" s="568"/>
      <c r="H15" s="562"/>
      <c r="I15" s="562"/>
      <c r="J15" s="1215"/>
      <c r="K15" s="1215"/>
    </row>
    <row r="16" spans="1:11" ht="12.75" customHeight="1" x14ac:dyDescent="0.2">
      <c r="A16" s="2328" t="s">
        <v>339</v>
      </c>
      <c r="B16" s="2328"/>
      <c r="C16" s="2328"/>
      <c r="D16" s="2328"/>
      <c r="E16" s="2329"/>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1" t="s">
        <v>433</v>
      </c>
      <c r="B18" s="2322"/>
      <c r="C18" s="2322"/>
      <c r="D18" s="2322"/>
      <c r="E18" s="2323"/>
      <c r="F18" s="257" t="s">
        <v>1107</v>
      </c>
      <c r="G18" s="567"/>
      <c r="H18" s="567"/>
      <c r="I18" s="567"/>
      <c r="J18" s="1215"/>
      <c r="K18" s="1201"/>
    </row>
    <row r="19" spans="1:11" ht="23.25" customHeight="1" x14ac:dyDescent="0.2">
      <c r="A19" s="2328" t="s">
        <v>490</v>
      </c>
      <c r="B19" s="2338"/>
      <c r="C19" s="2338"/>
      <c r="D19" s="2338"/>
      <c r="E19" s="2329"/>
      <c r="F19" s="257" t="s">
        <v>1108</v>
      </c>
      <c r="G19" s="567"/>
      <c r="H19" s="567"/>
      <c r="I19" s="567"/>
      <c r="J19" s="1215"/>
      <c r="K19" s="1201"/>
    </row>
    <row r="20" spans="1:11" ht="12.75" customHeight="1" x14ac:dyDescent="0.2">
      <c r="A20" s="2339" t="s">
        <v>1906</v>
      </c>
      <c r="B20" s="2340"/>
      <c r="C20" s="2340"/>
      <c r="D20" s="2340"/>
      <c r="E20" s="234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7" t="s">
        <v>1908</v>
      </c>
      <c r="B22" s="2307"/>
      <c r="C22" s="2307"/>
      <c r="D22" s="2307"/>
      <c r="E22" s="233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30864</v>
      </c>
      <c r="I23" s="563">
        <f>SUM(I14:I16,I21,I22)</f>
        <v>0</v>
      </c>
      <c r="J23" s="563">
        <f>SUM(J14:J16,J21,J22)</f>
        <v>0</v>
      </c>
      <c r="K23" s="563">
        <f>SUM(K14:K16,K21,K22)</f>
        <v>8687</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2"/>
      <c r="I31" s="2333"/>
      <c r="J31" s="2333"/>
      <c r="K31" s="2333"/>
    </row>
    <row r="32" spans="1:11" x14ac:dyDescent="0.2">
      <c r="A32" s="59"/>
      <c r="B32" s="9"/>
      <c r="C32" s="9"/>
      <c r="D32" s="9"/>
      <c r="E32" s="551"/>
      <c r="F32" s="1156" t="s">
        <v>639</v>
      </c>
      <c r="G32" s="571"/>
      <c r="H32" s="2334"/>
      <c r="I32" s="2333"/>
      <c r="J32" s="2333"/>
      <c r="K32" s="2333"/>
    </row>
    <row r="33" spans="1:11" ht="9.75" customHeight="1" x14ac:dyDescent="0.2">
      <c r="A33" s="1787" t="s">
        <v>1905</v>
      </c>
      <c r="B33" s="113"/>
      <c r="C33" s="113"/>
      <c r="D33" s="113"/>
      <c r="E33" s="113"/>
      <c r="F33" s="113"/>
      <c r="G33" s="572"/>
      <c r="H33" s="2334"/>
      <c r="I33" s="2333"/>
      <c r="J33" s="2333"/>
      <c r="K33" s="2333"/>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7" t="s">
        <v>640</v>
      </c>
      <c r="B41" s="2308"/>
      <c r="C41" s="2308"/>
      <c r="D41" s="2308"/>
      <c r="E41" s="2308"/>
      <c r="F41" s="230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47992</v>
      </c>
      <c r="D5" s="641"/>
      <c r="E5" s="641"/>
      <c r="F5" s="1066">
        <f>(C5+D5)-E5</f>
        <v>47992</v>
      </c>
      <c r="G5" s="637"/>
      <c r="H5" s="643"/>
      <c r="I5" s="643"/>
      <c r="J5" s="643"/>
      <c r="K5" s="648"/>
      <c r="L5" s="1065">
        <f>F5-K5</f>
        <v>47992</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3027738</v>
      </c>
      <c r="D8" s="642"/>
      <c r="E8" s="642"/>
      <c r="F8" s="1066">
        <f>(C8+D8)-E8</f>
        <v>3027738</v>
      </c>
      <c r="G8" s="638">
        <v>50</v>
      </c>
      <c r="H8" s="574">
        <v>2117231</v>
      </c>
      <c r="I8" s="574">
        <v>60555</v>
      </c>
      <c r="J8" s="574"/>
      <c r="K8" s="1065">
        <f>(H8+I8)-J8</f>
        <v>2177786</v>
      </c>
      <c r="L8" s="1065">
        <f>F8-K8</f>
        <v>849952</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4402915</v>
      </c>
      <c r="D10" s="1067"/>
      <c r="E10" s="1067"/>
      <c r="F10" s="1068">
        <f>(C10+D10)-E10</f>
        <v>4402915</v>
      </c>
      <c r="G10" s="638">
        <v>20</v>
      </c>
      <c r="H10" s="1069">
        <v>1997124</v>
      </c>
      <c r="I10" s="1069">
        <v>220146</v>
      </c>
      <c r="J10" s="1069"/>
      <c r="K10" s="1065">
        <f>(H10+I10)-J10</f>
        <v>2217270</v>
      </c>
      <c r="L10" s="1065">
        <f>F10-K10</f>
        <v>2185645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2168583</v>
      </c>
      <c r="D12" s="642">
        <v>63800</v>
      </c>
      <c r="E12" s="642"/>
      <c r="F12" s="1066">
        <f>(C12+D12)-E12</f>
        <v>2232383</v>
      </c>
      <c r="G12" s="638">
        <v>10</v>
      </c>
      <c r="H12" s="574">
        <v>1488161</v>
      </c>
      <c r="I12" s="574">
        <v>106367</v>
      </c>
      <c r="J12" s="574"/>
      <c r="K12" s="1065">
        <f>(H12+I12)-J12</f>
        <v>1594528</v>
      </c>
      <c r="L12" s="1065">
        <f>F12-K12</f>
        <v>637855</v>
      </c>
    </row>
    <row r="13" spans="1:14" ht="14.25" thickTop="1" thickBot="1" x14ac:dyDescent="0.25">
      <c r="A13" s="653" t="s">
        <v>1336</v>
      </c>
      <c r="B13" s="285">
        <v>252</v>
      </c>
      <c r="C13" s="642">
        <v>670543</v>
      </c>
      <c r="D13" s="642">
        <v>26960</v>
      </c>
      <c r="E13" s="642"/>
      <c r="F13" s="1066">
        <f>(C13+D13)-E13</f>
        <v>697503</v>
      </c>
      <c r="G13" s="638">
        <v>5</v>
      </c>
      <c r="H13" s="574">
        <v>371760</v>
      </c>
      <c r="I13" s="574">
        <v>96040</v>
      </c>
      <c r="J13" s="574"/>
      <c r="K13" s="1065">
        <f>(H13+I13)-J13</f>
        <v>467800</v>
      </c>
      <c r="L13" s="1065">
        <f>F13-K13</f>
        <v>229703</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v>721198</v>
      </c>
      <c r="E15" s="642"/>
      <c r="F15" s="1066">
        <f>(C15+D15)-E15</f>
        <v>721198</v>
      </c>
      <c r="G15" s="639" t="s">
        <v>1030</v>
      </c>
      <c r="H15" s="640"/>
      <c r="I15" s="640"/>
      <c r="J15" s="640"/>
      <c r="K15" s="640"/>
      <c r="L15" s="1065">
        <f>F15-K15</f>
        <v>721198</v>
      </c>
    </row>
    <row r="16" spans="1:14" ht="15" customHeight="1" thickTop="1" thickBot="1" x14ac:dyDescent="0.25">
      <c r="A16" s="837" t="s">
        <v>748</v>
      </c>
      <c r="B16" s="872">
        <v>200</v>
      </c>
      <c r="C16" s="644">
        <f>SUM(C3,C5:C6,C8:C10,C12:C15)</f>
        <v>10317771</v>
      </c>
      <c r="D16" s="644">
        <f>SUM(D3,D5:D6,D8:D10,D12:D15)</f>
        <v>811958</v>
      </c>
      <c r="E16" s="644">
        <f>SUM(E3,E5:E6,E8:E10,E12:E15)</f>
        <v>0</v>
      </c>
      <c r="F16" s="644">
        <f>SUM(F3,F5:F6,F8:F10,F12:F15)</f>
        <v>11129729</v>
      </c>
      <c r="G16" s="638"/>
      <c r="H16" s="644">
        <f>SUM(H3,H6,H8:H10,H12:H14,)</f>
        <v>5974276</v>
      </c>
      <c r="I16" s="644">
        <f>SUM(I3,I6,I8:I10,I12:I14,)</f>
        <v>483108</v>
      </c>
      <c r="J16" s="644">
        <f>SUM(J3,J6,J8:J10,J12:J14,)</f>
        <v>0</v>
      </c>
      <c r="K16" s="1066">
        <f>(H16+I16)-J16</f>
        <v>6457384</v>
      </c>
      <c r="L16" s="1066">
        <f>F16-K16</f>
        <v>4672345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483108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5852310</v>
      </c>
      <c r="G8" s="357"/>
    </row>
    <row r="9" spans="1:7" ht="12" customHeight="1" x14ac:dyDescent="0.2">
      <c r="A9" s="359" t="s">
        <v>539</v>
      </c>
      <c r="B9" s="943" t="s">
        <v>1871</v>
      </c>
      <c r="C9" s="358"/>
      <c r="D9" s="359" t="s">
        <v>591</v>
      </c>
      <c r="E9" s="578"/>
      <c r="F9" s="945">
        <f>'Expenditures 15-22'!K150</f>
        <v>578489</v>
      </c>
      <c r="G9" s="946"/>
    </row>
    <row r="10" spans="1:7" ht="12" customHeight="1" x14ac:dyDescent="0.2">
      <c r="A10" s="359" t="s">
        <v>589</v>
      </c>
      <c r="B10" s="943" t="s">
        <v>1872</v>
      </c>
      <c r="C10" s="358"/>
      <c r="D10" s="359" t="s">
        <v>591</v>
      </c>
      <c r="E10" s="578"/>
      <c r="F10" s="945">
        <f>'Expenditures 15-22'!K168</f>
        <v>694753</v>
      </c>
      <c r="G10" s="946"/>
    </row>
    <row r="11" spans="1:7" ht="12" customHeight="1" x14ac:dyDescent="0.2">
      <c r="A11" s="359" t="s">
        <v>540</v>
      </c>
      <c r="B11" s="943" t="s">
        <v>1873</v>
      </c>
      <c r="C11" s="358"/>
      <c r="D11" s="359" t="s">
        <v>591</v>
      </c>
      <c r="E11" s="578"/>
      <c r="F11" s="945">
        <f>'Expenditures 15-22'!K204</f>
        <v>463597</v>
      </c>
      <c r="G11" s="946"/>
    </row>
    <row r="12" spans="1:7" ht="12" customHeight="1" x14ac:dyDescent="0.2">
      <c r="A12" s="359" t="s">
        <v>541</v>
      </c>
      <c r="B12" s="943" t="s">
        <v>1874</v>
      </c>
      <c r="C12" s="358"/>
      <c r="D12" s="359" t="s">
        <v>591</v>
      </c>
      <c r="E12" s="578"/>
      <c r="F12" s="945">
        <f>'Expenditures 15-22'!K288</f>
        <v>175583</v>
      </c>
      <c r="G12" s="946"/>
    </row>
    <row r="13" spans="1:7" ht="12" customHeight="1" x14ac:dyDescent="0.2">
      <c r="A13" s="359" t="s">
        <v>113</v>
      </c>
      <c r="B13" s="943" t="s">
        <v>1875</v>
      </c>
      <c r="C13" s="358"/>
      <c r="D13" s="359" t="s">
        <v>591</v>
      </c>
      <c r="E13" s="578"/>
      <c r="F13" s="945">
        <f>'Expenditures 15-22'!K331</f>
        <v>538495</v>
      </c>
      <c r="G13" s="947"/>
    </row>
    <row r="14" spans="1:7" ht="12" customHeight="1" thickBot="1" x14ac:dyDescent="0.25">
      <c r="A14" s="948"/>
      <c r="B14" s="579"/>
      <c r="C14" s="580"/>
      <c r="D14" s="1003" t="s">
        <v>591</v>
      </c>
      <c r="E14" s="591" t="s">
        <v>1134</v>
      </c>
      <c r="F14" s="949">
        <f>SUM(F8:F13)</f>
        <v>8303227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96325</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30627</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1146105</v>
      </c>
      <c r="G53" s="357"/>
    </row>
    <row r="54" spans="1:7" ht="12" customHeight="1" x14ac:dyDescent="0.2">
      <c r="A54" s="359" t="s">
        <v>538</v>
      </c>
      <c r="B54" s="359" t="s">
        <v>1883</v>
      </c>
      <c r="C54" s="964" t="s">
        <v>1160</v>
      </c>
      <c r="D54" s="960" t="s">
        <v>1302</v>
      </c>
      <c r="E54" s="578"/>
      <c r="F54" s="1107">
        <f>'Expenditures 15-22'!G114</f>
        <v>61882</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1918</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282525</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85752</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26960</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2330</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3976</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1738400</v>
      </c>
      <c r="G75" s="357"/>
    </row>
    <row r="76" spans="1:8" s="970" customFormat="1" ht="12" customHeight="1" thickTop="1" thickBot="1" x14ac:dyDescent="0.25">
      <c r="A76" s="584"/>
      <c r="B76" s="582"/>
      <c r="C76" s="583"/>
      <c r="D76" s="969" t="s">
        <v>1857</v>
      </c>
      <c r="E76" s="594"/>
      <c r="F76" s="1113">
        <f>(F14-F75)</f>
        <v>6564827</v>
      </c>
      <c r="G76" s="359"/>
    </row>
    <row r="77" spans="1:8" s="970" customFormat="1" ht="12" customHeight="1" thickTop="1" x14ac:dyDescent="0.2">
      <c r="A77" s="585"/>
      <c r="B77" s="582"/>
      <c r="C77" s="583"/>
      <c r="D77" s="969" t="s">
        <v>1947</v>
      </c>
      <c r="E77" s="594"/>
      <c r="F77" s="1621">
        <v>542.86</v>
      </c>
      <c r="G77" s="360"/>
      <c r="H77" s="359"/>
    </row>
    <row r="78" spans="1:8" s="970" customFormat="1" ht="12" customHeight="1" thickBot="1" x14ac:dyDescent="0.25">
      <c r="A78" s="586"/>
      <c r="B78" s="582"/>
      <c r="C78" s="583"/>
      <c r="D78" s="969" t="s">
        <v>1927</v>
      </c>
      <c r="E78" s="594" t="s">
        <v>1134</v>
      </c>
      <c r="F78" s="1114">
        <f>IF(F77&gt;0,F76/F77," Complete Line 77")</f>
        <v>12093.038720848837</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47899</v>
      </c>
      <c r="G93" s="978"/>
    </row>
    <row r="94" spans="1:7" ht="12" customHeight="1" x14ac:dyDescent="0.2">
      <c r="A94" s="979" t="s">
        <v>147</v>
      </c>
      <c r="B94" s="979" t="s">
        <v>183</v>
      </c>
      <c r="C94" s="976">
        <v>1700</v>
      </c>
      <c r="D94" s="985" t="str">
        <f>'Revenues 9-14'!A82</f>
        <v>Total District/School Activity Income</v>
      </c>
      <c r="E94" s="385"/>
      <c r="F94" s="1072">
        <f>SUM('Revenues 9-14'!C82,'Revenues 9-14'!D82)</f>
        <v>22091</v>
      </c>
      <c r="G94" s="978"/>
    </row>
    <row r="95" spans="1:7" ht="12" customHeight="1" x14ac:dyDescent="0.2">
      <c r="A95" s="979" t="s">
        <v>538</v>
      </c>
      <c r="B95" s="979" t="s">
        <v>184</v>
      </c>
      <c r="C95" s="976">
        <f>'Revenues 9-14'!B84</f>
        <v>1811</v>
      </c>
      <c r="D95" s="977" t="str">
        <f>'Revenues 9-14'!A84</f>
        <v>Rentals - Regular Textbooks</v>
      </c>
      <c r="E95" s="385"/>
      <c r="F95" s="1072">
        <f>'Revenues 9-14'!C84</f>
        <v>30994</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6000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45841</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139011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2821</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1078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8687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235356</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23323</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131504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182893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6968</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49392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37123</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970981</v>
      </c>
    </row>
    <row r="176" spans="1:7" ht="12" customHeight="1" x14ac:dyDescent="0.2">
      <c r="A176" s="587"/>
      <c r="B176" s="588"/>
      <c r="C176" s="589"/>
      <c r="D176" s="1001" t="s">
        <v>1924</v>
      </c>
      <c r="E176" s="1055"/>
      <c r="F176" s="1117">
        <f>'PCTC-OEPP 28-29'!F76-F175</f>
        <v>5593846</v>
      </c>
    </row>
    <row r="177" spans="1:7" ht="12" customHeight="1" x14ac:dyDescent="0.2">
      <c r="A177" s="587"/>
      <c r="B177" s="588"/>
      <c r="C177" s="589"/>
      <c r="D177" s="1001" t="s">
        <v>798</v>
      </c>
      <c r="E177" s="1055"/>
      <c r="F177" s="1117">
        <f>'Cap Outlay Deprec 27'!I18</f>
        <v>483108</v>
      </c>
    </row>
    <row r="178" spans="1:7" ht="12" customHeight="1" x14ac:dyDescent="0.2">
      <c r="A178" s="587"/>
      <c r="B178" s="588"/>
      <c r="C178" s="589"/>
      <c r="D178" s="1001" t="s">
        <v>1926</v>
      </c>
      <c r="E178" s="1055"/>
      <c r="F178" s="1117">
        <f>F176+F177</f>
        <v>6076954</v>
      </c>
    </row>
    <row r="179" spans="1:7" ht="12" customHeight="1" x14ac:dyDescent="0.2">
      <c r="A179" s="587"/>
      <c r="B179" s="590"/>
      <c r="C179" s="589"/>
      <c r="D179" s="1001" t="s">
        <v>1978</v>
      </c>
      <c r="E179" s="1055"/>
      <c r="F179" s="1118">
        <f>'PCTC-OEPP 28-29'!F77</f>
        <v>542.86</v>
      </c>
      <c r="G179" s="69"/>
    </row>
    <row r="180" spans="1:7" ht="12" customHeight="1" thickBot="1" x14ac:dyDescent="0.25">
      <c r="A180" s="587"/>
      <c r="B180" s="590"/>
      <c r="C180" s="589"/>
      <c r="D180" s="1001" t="s">
        <v>2069</v>
      </c>
      <c r="E180" s="1055" t="s">
        <v>2070</v>
      </c>
      <c r="F180" s="1119">
        <f>F178/F179</f>
        <v>11194.330029841947</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132491</v>
      </c>
      <c r="F10" s="864"/>
      <c r="G10" s="1120"/>
      <c r="H10" s="216"/>
      <c r="I10" s="216"/>
    </row>
    <row r="11" spans="1:9" s="2" customFormat="1" ht="22.5" customHeight="1" x14ac:dyDescent="0.2">
      <c r="A11" s="2360" t="s">
        <v>2059</v>
      </c>
      <c r="B11" s="2361"/>
      <c r="C11" s="2361"/>
      <c r="D11" s="230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3453949</v>
      </c>
      <c r="F19" s="770"/>
      <c r="G19" s="772">
        <f>'Expenditures 15-22'!K33-SUM('Expenditures 15-22'!G33,'Expenditures 15-22'!I33)+'Expenditures 15-22'!D223</f>
        <v>3453949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135598</v>
      </c>
      <c r="F21" s="770"/>
      <c r="G21" s="772">
        <f>'Expenditures 15-22'!K42-SUM('Expenditures 15-22'!G42,'Expenditures 15-22'!I42)+'Expenditures 15-22'!K120-SUM('Expenditures 15-22'!G120,'Expenditures 15-22'!I120)+'Expenditures 15-22'!K174-SUM('Expenditures 15-22'!G174,'Expenditures 15-22'!I174)+'Expenditures 15-22'!D232</f>
        <v>135598</v>
      </c>
      <c r="H21" s="286"/>
      <c r="I21" s="216"/>
    </row>
    <row r="22" spans="1:9" s="2" customFormat="1" ht="12" customHeight="1" x14ac:dyDescent="0.2">
      <c r="A22" s="769" t="s">
        <v>663</v>
      </c>
      <c r="B22" s="765"/>
      <c r="C22" s="764">
        <v>2200</v>
      </c>
      <c r="D22" s="770"/>
      <c r="E22" s="771">
        <f>'Expenditures 15-22'!K47-SUM('Expenditures 15-22'!G47,'Expenditures 15-22'!I47)+'Expenditures 15-22'!D237</f>
        <v>103149</v>
      </c>
      <c r="F22" s="770"/>
      <c r="G22" s="772">
        <f>'Expenditures 15-22'!K47-SUM('Expenditures 15-22'!G47,'Expenditures 15-22'!I47)+'Expenditures 15-22'!D237</f>
        <v>103149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799269</v>
      </c>
      <c r="F23" s="770"/>
      <c r="G23" s="771">
        <f>'Expenditures 15-22'!K53-SUM('Expenditures 15-22'!G53,'Expenditures 15-22'!I53)+'Expenditures 15-22'!D251+'Expenditures 15-22'!K323-SUM('Expenditures 15-22'!G323,'Expenditures 15-22'!I323)</f>
        <v>799269</v>
      </c>
      <c r="H23" s="286"/>
      <c r="I23" s="216"/>
    </row>
    <row r="24" spans="1:9" s="2" customFormat="1" ht="12" customHeight="1" x14ac:dyDescent="0.2">
      <c r="A24" s="769" t="s">
        <v>665</v>
      </c>
      <c r="B24" s="765"/>
      <c r="C24" s="764">
        <v>2400</v>
      </c>
      <c r="D24" s="770"/>
      <c r="E24" s="771">
        <f>'Expenditures 15-22'!K57-SUM('Expenditures 15-22'!G57,'Expenditures 15-22'!I57)+'Expenditures 15-22'!D255</f>
        <v>314186</v>
      </c>
      <c r="F24" s="770"/>
      <c r="G24" s="772">
        <f>'Expenditures 15-22'!K57-SUM('Expenditures 15-22'!G57,'Expenditures 15-22'!I57)+'Expenditures 15-22'!D255</f>
        <v>314186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28377</v>
      </c>
      <c r="E26" s="771">
        <f>'Expenditures 15-22'!K122-SUM('Expenditures 15-22'!G122,'Expenditures 15-22'!I122)+E7</f>
        <v>0</v>
      </c>
      <c r="F26" s="771">
        <f>'Expenditures 15-22'!K59-SUM('Expenditures 15-22'!G59,'Expenditures 15-22'!I59)+'Expenditures 15-22'!D257-E7</f>
        <v>28377</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33337</v>
      </c>
      <c r="E27" s="771">
        <f>E8</f>
        <v>0</v>
      </c>
      <c r="F27" s="771">
        <f>'Expenditures 15-22'!K60-SUM('Expenditures 15-22'!G60,'Expenditures 15-22'!I60)+'Expenditures 15-22'!D258-E8</f>
        <v>33337</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600905</v>
      </c>
      <c r="F28" s="774">
        <f>'Expenditures 15-22'!K61-SUM('Expenditures 15-22'!G61,'Expenditures 15-22'!I61)+'Expenditures 15-22'!K124-SUM('Expenditures 15-22'!G124,'Expenditures 15-22'!I124)+'Expenditures 15-22'!D260-E9</f>
        <v>600905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363965</v>
      </c>
      <c r="F29" s="770"/>
      <c r="G29" s="772">
        <f>'Expenditures 15-22'!K62-SUM('Expenditures 15-22'!G62,'Expenditures 15-22'!I62)+'Expenditures 15-22'!K125-SUM('Expenditures 15-22'!G125,'Expenditures 15-22'!I125)+'Expenditures 15-22'!K176-SUM('Expenditures 15-22'!G176,'Expenditures 15-22'!I176)+'Expenditures 15-22'!D261</f>
        <v>363965</v>
      </c>
      <c r="H29" s="393"/>
    </row>
    <row r="30" spans="1:9" ht="12" customHeight="1" x14ac:dyDescent="0.2">
      <c r="A30" s="769" t="s">
        <v>107</v>
      </c>
      <c r="B30" s="767"/>
      <c r="C30" s="764">
        <v>2560</v>
      </c>
      <c r="D30" s="770"/>
      <c r="E30" s="771">
        <f>'Expenditures 15-22'!K63-SUM('Expenditures 15-22'!G63,'Expenditures 15-22'!I63)+'Expenditures 15-22'!D262-E10</f>
        <v>97405</v>
      </c>
      <c r="F30" s="770"/>
      <c r="G30" s="771">
        <f>'Expenditures 15-22'!K63-SUM('Expenditures 15-22'!G63,'Expenditures 15-22'!I63)+'Expenditures 15-22'!D262-E10</f>
        <v>97405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2356</v>
      </c>
      <c r="F35" s="770"/>
      <c r="G35" s="771">
        <f>'Expenditures 15-22'!K69-SUM('Expenditures 15-22'!G69,'Expenditures 15-22'!I69)+'Expenditures 15-22'!D268</f>
        <v>2356</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177867</v>
      </c>
      <c r="E37" s="771">
        <f>E14</f>
        <v>0</v>
      </c>
      <c r="F37" s="771">
        <f>'Expenditures 15-22'!K71-SUM('Expenditures 15-22'!G71,'Expenditures 15-22'!I71)+'Expenditures 15-22'!D270-E14</f>
        <v>177867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34603</v>
      </c>
      <c r="F39" s="770"/>
      <c r="G39" s="771">
        <f>'Expenditures 15-22'!K75-SUM('Expenditures 15-22'!G75,'Expenditures 15-22'!I75)+'Expenditures 15-22'!K130-SUM('Expenditures 15-22'!G130,'Expenditures 15-22'!I130)+'Expenditures 15-22'!K179-SUM('Expenditures 15-22'!G179,'Expenditures 15-22'!I179)+'Expenditures 15-22'!D274</f>
        <v>34603</v>
      </c>
    </row>
    <row r="40" spans="1:7" ht="12" customHeight="1" x14ac:dyDescent="0.2">
      <c r="A40" s="786" t="s">
        <v>163</v>
      </c>
      <c r="B40" s="787"/>
      <c r="C40" s="788"/>
      <c r="D40" s="774">
        <f>SUM(D19:D39)</f>
        <v>239581</v>
      </c>
      <c r="E40" s="774">
        <f>SUM(E19:E39)</f>
        <v>5905385</v>
      </c>
      <c r="F40" s="774">
        <f>SUM(F19:F39)</f>
        <v>840486</v>
      </c>
      <c r="G40" s="774">
        <f>SUM(G19:G39)</f>
        <v>5304480</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239581</v>
      </c>
      <c r="F42" s="779" t="s">
        <v>564</v>
      </c>
      <c r="G42" s="775">
        <f>F40</f>
        <v>840486</v>
      </c>
    </row>
    <row r="43" spans="1:7" ht="12" customHeight="1" x14ac:dyDescent="0.2">
      <c r="A43" s="286"/>
      <c r="B43" s="216"/>
      <c r="C43" s="287"/>
      <c r="D43" s="779" t="s">
        <v>563</v>
      </c>
      <c r="E43" s="775">
        <f>E40</f>
        <v>5905385</v>
      </c>
      <c r="F43" s="779" t="s">
        <v>563</v>
      </c>
      <c r="G43" s="775">
        <f>G40</f>
        <v>5304480</v>
      </c>
    </row>
    <row r="44" spans="1:7" ht="12" customHeight="1" x14ac:dyDescent="0.2">
      <c r="A44" s="286"/>
      <c r="B44" s="216"/>
      <c r="C44" s="216"/>
      <c r="D44" s="789" t="s">
        <v>1187</v>
      </c>
      <c r="E44" s="790">
        <f>(E42/E43)</f>
        <v>4.0569920504759639E-2</v>
      </c>
      <c r="F44" s="789" t="s">
        <v>1187</v>
      </c>
      <c r="G44" s="790">
        <f>(G42/G43)</f>
        <v>0.15844833046783097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11" sqref="E11"/>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MILFORD AREA PSD 124</v>
      </c>
      <c r="C6" s="2367"/>
      <c r="D6" s="2367"/>
      <c r="E6" s="1992"/>
    </row>
    <row r="7" spans="1:7" ht="11.25" customHeight="1" x14ac:dyDescent="0.25">
      <c r="A7" s="1991"/>
      <c r="B7" s="2368">
        <f>COVER!A13</f>
        <v>32038124026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2114</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MILFORD AREA PSD 124</v>
      </c>
      <c r="J6" s="2388"/>
    </row>
    <row r="7" spans="1:10" x14ac:dyDescent="0.2">
      <c r="A7" s="2389" t="s">
        <v>1037</v>
      </c>
      <c r="B7" s="2390"/>
      <c r="C7" s="2390"/>
      <c r="D7" s="2390"/>
      <c r="E7" s="2391"/>
      <c r="F7" s="1660"/>
      <c r="G7" s="1649"/>
      <c r="H7" s="1659" t="s">
        <v>438</v>
      </c>
      <c r="I7" s="2392">
        <f>COVER!A13</f>
        <v>32038124026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173954</v>
      </c>
      <c r="F12" s="1688"/>
      <c r="G12" s="1687">
        <f t="shared" ref="G12:G18" si="0">SUM(E12:F12)</f>
        <v>173954</v>
      </c>
      <c r="H12" s="1689">
        <v>182250</v>
      </c>
      <c r="I12" s="1688"/>
      <c r="J12" s="1687">
        <f t="shared" ref="J12:J18" si="1">SUM(H12:I12)</f>
        <v>182250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24000</v>
      </c>
      <c r="F15" s="1687">
        <f>'Expenditures 15-22'!K122</f>
        <v>0</v>
      </c>
      <c r="G15" s="1687">
        <f t="shared" si="0"/>
        <v>24000</v>
      </c>
      <c r="H15" s="1689">
        <v>24307</v>
      </c>
      <c r="I15" s="1689"/>
      <c r="J15" s="1687">
        <f t="shared" si="1"/>
        <v>24307</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197954</v>
      </c>
      <c r="F19" s="1695">
        <f t="shared" si="2"/>
        <v>0</v>
      </c>
      <c r="G19" s="1695">
        <f t="shared" si="2"/>
        <v>197954</v>
      </c>
      <c r="H19" s="1695">
        <f t="shared" si="2"/>
        <v>206557</v>
      </c>
      <c r="I19" s="1695">
        <f t="shared" si="2"/>
        <v>0</v>
      </c>
      <c r="J19" s="1695">
        <f t="shared" si="2"/>
        <v>206557</v>
      </c>
    </row>
    <row r="20" spans="1:10" ht="25.5" customHeight="1" thickTop="1" x14ac:dyDescent="0.2">
      <c r="A20" s="1683">
        <v>9</v>
      </c>
      <c r="B20" s="2399" t="s">
        <v>1953</v>
      </c>
      <c r="C20" s="2397"/>
      <c r="D20" s="2398"/>
      <c r="E20" s="1696"/>
      <c r="F20" s="1696"/>
      <c r="G20" s="1696"/>
      <c r="H20" s="1696"/>
      <c r="I20" s="1696"/>
      <c r="J20" s="1697">
        <f>IF(AND(G19&gt;0,J19&gt;0),(((J19-G19)/G19)),"Enter Budget Data")</f>
        <v>4.3459591622296088E-2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6"/>
  <sheetViews>
    <sheetView showGridLines="0" topLeftCell="A34" zoomScale="110" zoomScaleNormal="110" workbookViewId="0">
      <selection activeCell="A46" sqref="A46"/>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2117</v>
      </c>
      <c r="C6" t="s">
        <v>2118</v>
      </c>
    </row>
    <row r="7" spans="1:3" x14ac:dyDescent="0.2">
      <c r="A7" s="387"/>
      <c r="B7" t="s">
        <v>2119</v>
      </c>
      <c r="C7" t="s">
        <v>2118</v>
      </c>
    </row>
    <row r="8" spans="1:3" x14ac:dyDescent="0.2">
      <c r="A8" s="387"/>
      <c r="B8" s="13" t="s">
        <v>2127</v>
      </c>
      <c r="C8" t="s">
        <v>2118</v>
      </c>
    </row>
    <row r="9" spans="1:3" x14ac:dyDescent="0.2">
      <c r="A9" s="387"/>
      <c r="C9" t="s">
        <v>2118</v>
      </c>
    </row>
    <row r="10" spans="1:3" x14ac:dyDescent="0.2">
      <c r="A10" s="387">
        <v>2</v>
      </c>
      <c r="B10" t="s">
        <v>2120</v>
      </c>
      <c r="C10" t="s">
        <v>2118</v>
      </c>
    </row>
    <row r="11" spans="1:3" x14ac:dyDescent="0.2">
      <c r="A11" s="387"/>
      <c r="B11" t="s">
        <v>2119</v>
      </c>
      <c r="C11" t="s">
        <v>2118</v>
      </c>
    </row>
    <row r="12" spans="1:3" x14ac:dyDescent="0.2">
      <c r="A12" s="387"/>
      <c r="B12" s="13" t="s">
        <v>2128</v>
      </c>
      <c r="C12" t="s">
        <v>2118</v>
      </c>
    </row>
    <row r="13" spans="1:3" x14ac:dyDescent="0.2">
      <c r="A13" s="387"/>
      <c r="C13" t="s">
        <v>2118</v>
      </c>
    </row>
    <row r="14" spans="1:3" x14ac:dyDescent="0.2">
      <c r="A14" s="387">
        <v>3</v>
      </c>
      <c r="B14" t="s">
        <v>2121</v>
      </c>
      <c r="C14" t="s">
        <v>2118</v>
      </c>
    </row>
    <row r="15" spans="1:3" x14ac:dyDescent="0.2">
      <c r="A15" s="387"/>
      <c r="B15" t="s">
        <v>2119</v>
      </c>
      <c r="C15" t="s">
        <v>2118</v>
      </c>
    </row>
    <row r="16" spans="1:3" x14ac:dyDescent="0.2">
      <c r="A16" s="387"/>
      <c r="B16" s="13" t="s">
        <v>2129</v>
      </c>
      <c r="C16" t="s">
        <v>2118</v>
      </c>
    </row>
    <row r="17" spans="1:3" x14ac:dyDescent="0.2">
      <c r="A17" s="387"/>
      <c r="C17" t="s">
        <v>2118</v>
      </c>
    </row>
    <row r="18" spans="1:3" x14ac:dyDescent="0.2">
      <c r="A18" s="387"/>
      <c r="B18" s="13" t="s">
        <v>2130</v>
      </c>
      <c r="C18" t="s">
        <v>2118</v>
      </c>
    </row>
    <row r="19" spans="1:3" x14ac:dyDescent="0.2">
      <c r="A19" s="387"/>
      <c r="B19" s="13" t="s">
        <v>2131</v>
      </c>
      <c r="C19" t="s">
        <v>2118</v>
      </c>
    </row>
    <row r="20" spans="1:3" x14ac:dyDescent="0.2">
      <c r="A20" s="387"/>
      <c r="C20" t="s">
        <v>2118</v>
      </c>
    </row>
    <row r="21" spans="1:3" x14ac:dyDescent="0.2">
      <c r="A21" s="387"/>
      <c r="B21" t="s">
        <v>2122</v>
      </c>
      <c r="C21" t="s">
        <v>2118</v>
      </c>
    </row>
    <row r="22" spans="1:3" x14ac:dyDescent="0.2">
      <c r="A22" s="387"/>
      <c r="B22" s="13" t="s">
        <v>2132</v>
      </c>
      <c r="C22" t="s">
        <v>2118</v>
      </c>
    </row>
    <row r="23" spans="1:3" x14ac:dyDescent="0.2">
      <c r="A23" s="387"/>
      <c r="C23" t="s">
        <v>2118</v>
      </c>
    </row>
    <row r="24" spans="1:3" x14ac:dyDescent="0.2">
      <c r="A24" s="387">
        <v>4</v>
      </c>
      <c r="B24" t="s">
        <v>2123</v>
      </c>
      <c r="C24" t="s">
        <v>2118</v>
      </c>
    </row>
    <row r="25" spans="1:3" x14ac:dyDescent="0.2">
      <c r="A25" s="387"/>
      <c r="B25" t="s">
        <v>2119</v>
      </c>
      <c r="C25" t="s">
        <v>2118</v>
      </c>
    </row>
    <row r="26" spans="1:3" x14ac:dyDescent="0.2">
      <c r="A26" s="387"/>
      <c r="B26" s="13" t="s">
        <v>2133</v>
      </c>
      <c r="C26" t="s">
        <v>2118</v>
      </c>
    </row>
    <row r="27" spans="1:3" x14ac:dyDescent="0.2">
      <c r="A27" s="387"/>
      <c r="B27" s="13" t="s">
        <v>2134</v>
      </c>
    </row>
    <row r="28" spans="1:3" x14ac:dyDescent="0.2">
      <c r="A28" s="387"/>
      <c r="C28" t="s">
        <v>2118</v>
      </c>
    </row>
    <row r="29" spans="1:3" x14ac:dyDescent="0.2">
      <c r="A29" s="387">
        <v>5</v>
      </c>
      <c r="B29" t="s">
        <v>2124</v>
      </c>
      <c r="C29" t="s">
        <v>2118</v>
      </c>
    </row>
    <row r="30" spans="1:3" x14ac:dyDescent="0.2">
      <c r="A30" s="387"/>
      <c r="B30" t="s">
        <v>2119</v>
      </c>
      <c r="C30" t="s">
        <v>2118</v>
      </c>
    </row>
    <row r="31" spans="1:3" x14ac:dyDescent="0.2">
      <c r="A31" s="387"/>
      <c r="B31" s="13" t="s">
        <v>2135</v>
      </c>
      <c r="C31" t="s">
        <v>2118</v>
      </c>
    </row>
    <row r="32" spans="1:3" x14ac:dyDescent="0.2">
      <c r="A32" s="387"/>
      <c r="C32" t="s">
        <v>2118</v>
      </c>
    </row>
    <row r="33" spans="1:3" x14ac:dyDescent="0.2">
      <c r="A33" s="387">
        <v>6</v>
      </c>
      <c r="B33" t="s">
        <v>2125</v>
      </c>
      <c r="C33" t="s">
        <v>2118</v>
      </c>
    </row>
    <row r="34" spans="1:3" x14ac:dyDescent="0.2">
      <c r="A34" s="387"/>
      <c r="B34" t="s">
        <v>2119</v>
      </c>
      <c r="C34" t="s">
        <v>2118</v>
      </c>
    </row>
    <row r="35" spans="1:3" x14ac:dyDescent="0.2">
      <c r="A35" s="387"/>
      <c r="B35" s="13" t="s">
        <v>2136</v>
      </c>
      <c r="C35" t="s">
        <v>2118</v>
      </c>
    </row>
    <row r="36" spans="1:3" x14ac:dyDescent="0.2">
      <c r="A36" s="387"/>
      <c r="B36" s="13" t="s">
        <v>2137</v>
      </c>
      <c r="C36" t="s">
        <v>2118</v>
      </c>
    </row>
    <row r="37" spans="1:3" x14ac:dyDescent="0.2">
      <c r="A37" s="387"/>
      <c r="C37" t="s">
        <v>2118</v>
      </c>
    </row>
    <row r="38" spans="1:3" x14ac:dyDescent="0.2">
      <c r="A38" s="387">
        <v>7</v>
      </c>
      <c r="B38" s="13" t="s">
        <v>2138</v>
      </c>
    </row>
    <row r="39" spans="1:3" x14ac:dyDescent="0.2">
      <c r="A39" s="387"/>
      <c r="B39" s="13" t="s">
        <v>2119</v>
      </c>
    </row>
    <row r="40" spans="1:3" x14ac:dyDescent="0.2">
      <c r="A40" s="387"/>
      <c r="B40" s="13" t="s">
        <v>2139</v>
      </c>
    </row>
    <row r="41" spans="1:3" x14ac:dyDescent="0.2">
      <c r="A41" s="387"/>
    </row>
    <row r="42" spans="1:3" x14ac:dyDescent="0.2">
      <c r="A42" s="387">
        <v>8</v>
      </c>
      <c r="B42" t="s">
        <v>2126</v>
      </c>
      <c r="C42" t="s">
        <v>2118</v>
      </c>
    </row>
    <row r="43" spans="1:3" x14ac:dyDescent="0.2">
      <c r="A43" s="387"/>
      <c r="B43" t="s">
        <v>2119</v>
      </c>
      <c r="C43" t="s">
        <v>2118</v>
      </c>
    </row>
    <row r="44" spans="1:3" x14ac:dyDescent="0.2">
      <c r="A44" s="387"/>
      <c r="B44" s="13" t="s">
        <v>2140</v>
      </c>
      <c r="C44" t="s">
        <v>1390</v>
      </c>
    </row>
    <row r="45" spans="1:3" x14ac:dyDescent="0.2">
      <c r="A45" s="387"/>
    </row>
    <row r="46" spans="1:3" x14ac:dyDescent="0.2">
      <c r="A46" s="387" t="s">
        <v>2141</v>
      </c>
    </row>
    <row r="47" spans="1:3" x14ac:dyDescent="0.2">
      <c r="A47" s="387"/>
    </row>
    <row r="48" spans="1:3"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c r="B55" s="167" t="str">
        <f>COVER!A17</f>
        <v>MILFORD AREA PSD 124</v>
      </c>
    </row>
    <row r="56" spans="1:2" x14ac:dyDescent="0.2">
      <c r="B56" s="395">
        <f>COVER!A13</f>
        <v>32038124026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5" sqref="D5"/>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4</xdr:row>
                <xdr:rowOff>0</xdr:rowOff>
              </from>
              <to>
                <xdr:col>4</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5787871</v>
      </c>
      <c r="C6" s="1630">
        <f>'Acct Summary 7-8'!D8</f>
        <v>586416</v>
      </c>
      <c r="D6" s="1630">
        <f>'Acct Summary 7-8'!F8</f>
        <v>438018</v>
      </c>
      <c r="E6" s="1630">
        <f>'Acct Summary 7-8'!I8</f>
        <v>46433</v>
      </c>
      <c r="F6" s="1630">
        <f>SUM(B6:E6)</f>
        <v>6858738</v>
      </c>
    </row>
    <row r="7" spans="1:8" s="1631" customFormat="1" ht="14.25" customHeight="1" thickBot="1" x14ac:dyDescent="0.25">
      <c r="A7" s="1629" t="s">
        <v>1694</v>
      </c>
      <c r="B7" s="1632">
        <f>'Acct Summary 7-8'!C17</f>
        <v>5852310</v>
      </c>
      <c r="C7" s="1632">
        <f>'Acct Summary 7-8'!D17</f>
        <v>578489</v>
      </c>
      <c r="D7" s="1632">
        <f>'Acct Summary 7-8'!F17</f>
        <v>463597</v>
      </c>
      <c r="E7" s="1895"/>
      <c r="F7" s="1630">
        <f>SUM(B7:E7)</f>
        <v>6894396</v>
      </c>
    </row>
    <row r="8" spans="1:8" s="1631" customFormat="1" ht="14.25" thickTop="1" thickBot="1" x14ac:dyDescent="0.25">
      <c r="A8" s="1633" t="s">
        <v>1695</v>
      </c>
      <c r="B8" s="1634">
        <f>(B6-B7)</f>
        <v>-64439</v>
      </c>
      <c r="C8" s="1634">
        <f>(C6-C7)</f>
        <v>7927</v>
      </c>
      <c r="D8" s="1634">
        <f>(D6-D7)</f>
        <v>-25579</v>
      </c>
      <c r="E8" s="1632">
        <f>(E6-E7)</f>
        <v>46433</v>
      </c>
      <c r="F8" s="1635">
        <f>SUM(F6-F7)</f>
        <v>-35658</v>
      </c>
    </row>
    <row r="9" spans="1:8" s="1631" customFormat="1" ht="14.25" thickTop="1" thickBot="1" x14ac:dyDescent="0.25">
      <c r="A9" s="1636" t="s">
        <v>1956</v>
      </c>
      <c r="B9" s="1637">
        <f>'Acct Summary 7-8'!C81</f>
        <v>2428960</v>
      </c>
      <c r="C9" s="1637">
        <f>'Acct Summary 7-8'!D81</f>
        <v>567257</v>
      </c>
      <c r="D9" s="1637">
        <f>'Acct Summary 7-8'!F81</f>
        <v>479437</v>
      </c>
      <c r="E9" s="1637">
        <f>'Acct Summary 7-8'!I81</f>
        <v>1391204</v>
      </c>
      <c r="F9" s="1716">
        <f>SUM(B9:E9)</f>
        <v>4866858</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2091</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2040</v>
      </c>
      <c r="D28" s="2280"/>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8" t="str">
        <f>COVER!A17</f>
        <v>MILFORD AREA PSD 124</v>
      </c>
      <c r="B7" s="2439"/>
      <c r="C7" s="2439"/>
      <c r="D7" s="2440"/>
      <c r="E7" s="2441">
        <f>COVER!A13</f>
        <v>32038124026</v>
      </c>
      <c r="F7" s="2442"/>
      <c r="G7" s="2443" t="str">
        <f>COVER!T23</f>
        <v>065.018319</v>
      </c>
      <c r="H7" s="2444"/>
      <c r="I7" s="2444"/>
      <c r="J7" s="2444"/>
      <c r="K7" s="2444"/>
      <c r="L7" s="2445"/>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38" t="s">
        <v>2031</v>
      </c>
      <c r="B11" s="2039"/>
      <c r="C11" s="2018"/>
      <c r="D11" s="2042"/>
      <c r="E11" s="2018"/>
      <c r="F11" s="2019"/>
      <c r="G11" s="2449" t="str">
        <f>COVER!T19</f>
        <v>HOOPESTON</v>
      </c>
      <c r="H11" s="2455"/>
      <c r="I11" s="2455"/>
      <c r="J11" s="1980" t="str">
        <f>COVER!X19</f>
        <v>IL</v>
      </c>
      <c r="K11" s="1980">
        <f>COVER!Z19</f>
        <v>60942</v>
      </c>
      <c r="L11" s="2022"/>
    </row>
    <row r="12" spans="1:29" ht="13.5" customHeight="1" x14ac:dyDescent="0.2">
      <c r="A12" s="2457" t="s">
        <v>2030</v>
      </c>
      <c r="B12" s="2458"/>
      <c r="C12" s="2458"/>
      <c r="D12" s="2458"/>
      <c r="E12" s="2458"/>
      <c r="F12" s="2459"/>
      <c r="G12" s="1983"/>
      <c r="H12" s="1308"/>
      <c r="I12" s="1308"/>
      <c r="J12" s="1308"/>
      <c r="K12" s="1308"/>
      <c r="L12" s="1984"/>
    </row>
    <row r="13" spans="1:29" ht="13.5" customHeight="1" x14ac:dyDescent="0.2">
      <c r="A13" s="2449"/>
      <c r="B13" s="2450"/>
      <c r="C13" s="2450"/>
      <c r="D13" s="2450"/>
      <c r="E13" s="1307"/>
      <c r="F13" s="2031"/>
      <c r="G13" s="2023" t="s">
        <v>2033</v>
      </c>
      <c r="H13" s="2024"/>
      <c r="I13" s="2460" t="str">
        <f>COVER!T25</f>
        <v>admin@russleigh.com</v>
      </c>
      <c r="J13" s="2461"/>
      <c r="K13" s="2461"/>
      <c r="L13" s="2462"/>
    </row>
    <row r="14" spans="1:29" ht="13.5" customHeight="1" x14ac:dyDescent="0.2">
      <c r="A14" s="2449" t="str">
        <f>COVER!A19</f>
        <v>208 S CHICAGO</v>
      </c>
      <c r="B14" s="2447"/>
      <c r="C14" s="2447"/>
      <c r="D14" s="2447"/>
      <c r="E14" s="2029">
        <v>0</v>
      </c>
      <c r="F14" s="1306"/>
      <c r="G14" s="2025" t="s">
        <v>1413</v>
      </c>
      <c r="H14" s="1289"/>
      <c r="I14" s="1289"/>
      <c r="J14" s="1289"/>
      <c r="K14" s="1289"/>
      <c r="L14" s="2021"/>
    </row>
    <row r="15" spans="1:29" ht="13.5" customHeight="1" x14ac:dyDescent="0.2">
      <c r="A15" s="2449" t="str">
        <f>COVER!A21</f>
        <v>MILFORD</v>
      </c>
      <c r="B15" s="2455"/>
      <c r="C15" s="2455"/>
      <c r="D15" s="1288"/>
      <c r="E15" s="1985"/>
      <c r="F15" s="1305"/>
      <c r="G15" s="1979" t="str">
        <f>COVER!T15</f>
        <v>RUSS LEIGH</v>
      </c>
      <c r="H15" s="1289"/>
      <c r="I15" s="1289"/>
      <c r="J15" s="1289"/>
      <c r="K15" s="1289"/>
      <c r="L15" s="2021"/>
    </row>
    <row r="16" spans="1:29" ht="12.2" customHeight="1" x14ac:dyDescent="0.2">
      <c r="A16" s="2028" t="s">
        <v>2032</v>
      </c>
      <c r="B16" s="1556"/>
      <c r="C16" s="2030">
        <f>COVER!A25</f>
        <v>60953</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89"/>
      <c r="I17" s="1289"/>
      <c r="J17" s="1289"/>
      <c r="K17" s="2026" t="s">
        <v>1411</v>
      </c>
      <c r="L17" s="2019"/>
      <c r="M17" s="1304"/>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MILFORD AREA PSD 124</v>
      </c>
      <c r="B1" s="2437"/>
      <c r="C1" s="2437"/>
      <c r="D1" s="2437"/>
    </row>
    <row r="2" spans="1:11" s="1978" customFormat="1" ht="12.75" x14ac:dyDescent="0.2">
      <c r="A2" s="2471">
        <f>'Single Audit Cover'!E7</f>
        <v>32038124026</v>
      </c>
      <c r="B2" s="2472"/>
      <c r="C2" s="2472"/>
      <c r="D2" s="2472"/>
    </row>
    <row r="3" spans="1:11" s="1978" customFormat="1" ht="12.75" x14ac:dyDescent="0.2">
      <c r="A3" s="2470" t="s">
        <v>2017</v>
      </c>
      <c r="B3" s="2437"/>
      <c r="C3" s="2437"/>
      <c r="D3" s="2437"/>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MILFORD AREA PSD 124</v>
      </c>
      <c r="B1" s="2475"/>
      <c r="C1" s="2475"/>
      <c r="D1" s="2475"/>
      <c r="E1" s="2475"/>
    </row>
    <row r="2" spans="1:5" x14ac:dyDescent="0.2">
      <c r="A2" s="2476">
        <f>'Single Audit Cover'!E7</f>
        <v>32038124026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407880</v>
      </c>
    </row>
    <row r="11" spans="1:5" x14ac:dyDescent="0.2">
      <c r="A11" s="1361" t="s">
        <v>1505</v>
      </c>
      <c r="B11" s="1360"/>
      <c r="C11" s="1360"/>
    </row>
    <row r="12" spans="1:5" x14ac:dyDescent="0.2">
      <c r="A12" s="1361" t="s">
        <v>1504</v>
      </c>
      <c r="B12" s="1360" t="s">
        <v>1503</v>
      </c>
      <c r="C12" s="1360"/>
      <c r="D12" s="1359">
        <f>SUM('Revenues 9-14'!C112:K112)</f>
        <v>143303</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551183</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551183</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551183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MILFORD AREA PSD 124</v>
      </c>
      <c r="C1" s="2480"/>
      <c r="D1" s="2480"/>
      <c r="E1" s="2480"/>
      <c r="F1" s="2480"/>
      <c r="G1" s="2480"/>
      <c r="H1" s="2480"/>
      <c r="I1" s="2480"/>
      <c r="J1" s="2480"/>
      <c r="K1" s="2480"/>
    </row>
    <row r="2" spans="2:12" ht="15" x14ac:dyDescent="0.2">
      <c r="B2" s="2481">
        <f>'Single Audit Cover'!E7</f>
        <v>32038124026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MILFORD AREA PSD 124</v>
      </c>
      <c r="B1" s="2485"/>
      <c r="C1" s="2485"/>
      <c r="D1" s="2485"/>
      <c r="E1" s="1433"/>
    </row>
    <row r="2" spans="1:7" ht="13.5" customHeight="1" x14ac:dyDescent="0.2">
      <c r="A2" s="2486">
        <f>'Single Audit Cover'!E7</f>
        <v>32038124026</v>
      </c>
      <c r="B2" s="2487"/>
      <c r="C2" s="2487"/>
      <c r="D2" s="2487"/>
      <c r="E2" s="1422"/>
    </row>
    <row r="3" spans="1:7" ht="15.75" customHeight="1" x14ac:dyDescent="0.25">
      <c r="A3" s="2488" t="s">
        <v>1545</v>
      </c>
      <c r="B3" s="2489"/>
      <c r="C3" s="2489"/>
      <c r="D3" s="2489"/>
      <c r="E3" s="1432"/>
    </row>
    <row r="4" spans="1:7" ht="13.5" customHeight="1" x14ac:dyDescent="0.25">
      <c r="A4" s="2490" t="str">
        <f>'[1]Single Audit Cover'!A4</f>
        <v>Year Ending June 30, 2016</v>
      </c>
      <c r="B4" s="2491"/>
      <c r="C4" s="2491"/>
      <c r="D4" s="2491"/>
      <c r="E4" s="1432"/>
    </row>
    <row r="5" spans="1:7" ht="8.25" customHeight="1" x14ac:dyDescent="0.2">
      <c r="C5" s="1366"/>
      <c r="D5" s="1366"/>
    </row>
    <row r="6" spans="1:7" ht="13.5" customHeight="1" x14ac:dyDescent="0.2">
      <c r="A6" s="1356" t="s">
        <v>1914</v>
      </c>
      <c r="C6" s="1366"/>
      <c r="D6" s="1366"/>
    </row>
    <row r="7" spans="1:7" ht="60.95" customHeight="1" x14ac:dyDescent="0.2">
      <c r="A7" s="2492" t="s">
        <v>2023</v>
      </c>
      <c r="B7" s="2493"/>
      <c r="C7" s="2493"/>
      <c r="D7" s="2493"/>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2" t="s">
        <v>1915</v>
      </c>
      <c r="B12" s="2493"/>
      <c r="C12" s="2493"/>
      <c r="D12" s="2493"/>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4"/>
      <c r="E16" s="2494"/>
      <c r="F16" s="2494"/>
    </row>
    <row r="17" spans="1:6" ht="20.65" customHeight="1" x14ac:dyDescent="0.2">
      <c r="A17" s="1797"/>
      <c r="B17" s="1427"/>
      <c r="C17" s="2045"/>
      <c r="D17" s="2494"/>
      <c r="E17" s="2494"/>
      <c r="F17" s="2494"/>
    </row>
    <row r="18" spans="1:6" ht="20.65" customHeight="1" x14ac:dyDescent="0.2">
      <c r="A18" s="1797"/>
      <c r="B18" s="1427"/>
      <c r="C18" s="2045"/>
      <c r="D18" s="2494"/>
      <c r="E18" s="2494"/>
      <c r="F18" s="2494"/>
    </row>
    <row r="19" spans="1:6" ht="20.65" customHeight="1" x14ac:dyDescent="0.2">
      <c r="A19" s="1797"/>
      <c r="B19" s="1427"/>
      <c r="C19" s="2045"/>
      <c r="D19" s="2494"/>
      <c r="E19" s="2494"/>
      <c r="F19" s="2494"/>
    </row>
    <row r="20" spans="1:6" ht="20.65" customHeight="1" x14ac:dyDescent="0.2">
      <c r="A20" s="1797"/>
      <c r="B20" s="1427"/>
      <c r="C20" s="2045"/>
      <c r="D20" s="2494"/>
      <c r="E20" s="2494"/>
      <c r="F20" s="2494"/>
    </row>
    <row r="21" spans="1:6" ht="20.65" customHeight="1" x14ac:dyDescent="0.2">
      <c r="A21" s="1797"/>
      <c r="B21" s="1427"/>
      <c r="C21" s="2045"/>
      <c r="D21" s="2494"/>
      <c r="E21" s="2494"/>
      <c r="F21" s="2494"/>
    </row>
    <row r="22" spans="1:6" ht="20.65" customHeight="1" x14ac:dyDescent="0.2">
      <c r="A22" s="1797"/>
      <c r="B22" s="1427"/>
      <c r="C22" s="2045"/>
      <c r="D22" s="2494"/>
      <c r="E22" s="2494"/>
      <c r="F22" s="2494"/>
    </row>
    <row r="23" spans="1:6" ht="20.65" customHeight="1" x14ac:dyDescent="0.2">
      <c r="A23" s="1797"/>
      <c r="B23" s="1427"/>
      <c r="C23" s="2045"/>
      <c r="D23" s="2494"/>
      <c r="E23" s="2494"/>
      <c r="F23" s="2494"/>
    </row>
    <row r="24" spans="1:6" ht="20.65" customHeight="1" x14ac:dyDescent="0.2">
      <c r="A24" s="1797"/>
      <c r="B24" s="1427"/>
      <c r="C24" s="2045"/>
      <c r="D24" s="2494"/>
      <c r="E24" s="2494"/>
      <c r="F24" s="2494"/>
    </row>
    <row r="25" spans="1:6" ht="20.65" customHeight="1" x14ac:dyDescent="0.2">
      <c r="A25" s="1797"/>
      <c r="B25" s="1427"/>
      <c r="C25" s="2045"/>
      <c r="D25" s="2494"/>
      <c r="E25" s="2494"/>
      <c r="F25" s="2494"/>
    </row>
    <row r="26" spans="1:6" ht="20.65" customHeight="1" x14ac:dyDescent="0.2">
      <c r="A26" s="1797"/>
      <c r="B26" s="1427"/>
      <c r="C26" s="2045"/>
      <c r="D26" s="2494"/>
      <c r="E26" s="2494"/>
      <c r="F26" s="2494"/>
    </row>
    <row r="27" spans="1:6" ht="20.65" customHeight="1" x14ac:dyDescent="0.2">
      <c r="A27" s="1797"/>
      <c r="B27" s="1427"/>
      <c r="C27" s="2045"/>
      <c r="D27" s="2494"/>
      <c r="E27" s="2494"/>
      <c r="F27" s="2494"/>
    </row>
    <row r="28" spans="1:6" ht="20.65" customHeight="1" x14ac:dyDescent="0.2">
      <c r="A28" s="1797"/>
      <c r="B28" s="1427"/>
      <c r="C28" s="2045"/>
      <c r="D28" s="2494"/>
      <c r="E28" s="2494"/>
      <c r="F28" s="249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5" t="s">
        <v>1916</v>
      </c>
      <c r="B31" s="2495"/>
      <c r="C31" s="2495"/>
      <c r="D31" s="249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6" t="s">
        <v>2024</v>
      </c>
      <c r="C45" s="2496"/>
      <c r="D45" s="249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MILFORD AREA PSD 124</v>
      </c>
      <c r="C1" s="2499"/>
      <c r="D1" s="2499"/>
      <c r="E1" s="2499"/>
      <c r="F1" s="2499"/>
      <c r="G1" s="2499"/>
      <c r="H1" s="2499"/>
      <c r="I1" s="2499"/>
      <c r="J1" s="1472"/>
    </row>
    <row r="2" spans="2:10" s="1366" customFormat="1" ht="12.75" customHeight="1" x14ac:dyDescent="0.2">
      <c r="B2" s="2500">
        <f>'Single Audit Cover'!E7</f>
        <v>32038124026</v>
      </c>
      <c r="C2" s="2501"/>
      <c r="D2" s="2501"/>
      <c r="E2" s="2501"/>
      <c r="F2" s="2501"/>
      <c r="G2" s="2501"/>
      <c r="H2" s="2501"/>
      <c r="I2" s="2501"/>
      <c r="J2" s="1472"/>
    </row>
    <row r="3" spans="2:10" s="1366" customFormat="1" ht="12.75" customHeight="1" x14ac:dyDescent="0.2">
      <c r="B3" s="2502" t="s">
        <v>1567</v>
      </c>
      <c r="C3" s="2491"/>
      <c r="D3" s="2491"/>
      <c r="E3" s="2491"/>
      <c r="F3" s="2491"/>
      <c r="G3" s="2491"/>
      <c r="H3" s="2491"/>
      <c r="I3" s="2491"/>
      <c r="J3" s="1471"/>
    </row>
    <row r="4" spans="2:10" s="1366" customFormat="1" ht="12.7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1566</v>
      </c>
      <c r="C7" s="2491"/>
      <c r="D7" s="2491"/>
      <c r="E7" s="2491"/>
      <c r="F7" s="2491"/>
      <c r="G7" s="2491"/>
      <c r="H7" s="2491"/>
      <c r="I7" s="249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7"/>
      <c r="D11" s="249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7"/>
      <c r="E29" s="2507"/>
      <c r="F29" s="2507"/>
      <c r="G29" s="2507"/>
      <c r="H29" s="2507"/>
      <c r="I29" s="250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1552</v>
      </c>
      <c r="C44" s="1386"/>
      <c r="D44" s="1386"/>
      <c r="E44" s="2506"/>
      <c r="F44" s="2506"/>
      <c r="G44" s="2506"/>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MILFORD AREA PSD 124</v>
      </c>
      <c r="C1" s="2498"/>
      <c r="D1" s="2498"/>
      <c r="E1" s="2498"/>
      <c r="F1" s="2498"/>
      <c r="G1" s="2498"/>
      <c r="H1" s="2498"/>
      <c r="I1" s="2498"/>
      <c r="J1" s="2498"/>
      <c r="K1" s="2498"/>
      <c r="L1" s="1520"/>
      <c r="M1" s="1520"/>
    </row>
    <row r="2" spans="1:13" ht="12" customHeight="1" x14ac:dyDescent="0.2">
      <c r="B2" s="2500">
        <f>'Single Audit Cover'!E7</f>
        <v>32038124026</v>
      </c>
      <c r="C2" s="2500"/>
      <c r="D2" s="2500"/>
      <c r="E2" s="2500"/>
      <c r="F2" s="2500"/>
      <c r="G2" s="2500"/>
      <c r="H2" s="2500"/>
      <c r="I2" s="2500"/>
      <c r="J2" s="2500"/>
      <c r="K2" s="2500"/>
      <c r="L2" s="1519"/>
      <c r="M2" s="1518"/>
    </row>
    <row r="3" spans="1:13" ht="10.35" customHeight="1" x14ac:dyDescent="0.2">
      <c r="B3" s="2490" t="s">
        <v>1567</v>
      </c>
      <c r="C3" s="2490"/>
      <c r="D3" s="2490"/>
      <c r="E3" s="2490"/>
      <c r="F3" s="2490"/>
      <c r="G3" s="2490"/>
      <c r="H3" s="2490"/>
      <c r="I3" s="2490"/>
      <c r="J3" s="2490"/>
      <c r="K3" s="2490"/>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MILFORD AREA PSD 124</v>
      </c>
      <c r="C1" s="2514"/>
      <c r="D1" s="2514"/>
      <c r="E1" s="2514"/>
      <c r="F1" s="2514"/>
      <c r="G1" s="2514"/>
      <c r="H1" s="2514"/>
      <c r="I1" s="2514"/>
      <c r="J1" s="2514"/>
      <c r="K1" s="2514"/>
      <c r="L1" s="1541"/>
    </row>
    <row r="2" spans="1:12" ht="12.75" customHeight="1" x14ac:dyDescent="0.2">
      <c r="B2" s="2515">
        <f>'Single Audit Cover'!E7</f>
        <v>32038124026</v>
      </c>
      <c r="C2" s="2515"/>
      <c r="D2" s="2515"/>
      <c r="E2" s="2515"/>
      <c r="F2" s="2515"/>
      <c r="G2" s="2515"/>
      <c r="H2" s="2515"/>
      <c r="I2" s="2515"/>
      <c r="J2" s="2515"/>
      <c r="K2" s="2515"/>
      <c r="L2" s="1540"/>
    </row>
    <row r="3" spans="1:12" ht="12.75" customHeight="1" x14ac:dyDescent="0.2">
      <c r="B3" s="2490" t="s">
        <v>1567</v>
      </c>
      <c r="C3" s="2490"/>
      <c r="D3" s="2490"/>
      <c r="E3" s="2490"/>
      <c r="F3" s="2490"/>
      <c r="G3" s="2490"/>
      <c r="H3" s="2490"/>
      <c r="I3" s="2490"/>
      <c r="J3" s="2490"/>
      <c r="K3" s="2490"/>
      <c r="L3" s="1517"/>
    </row>
    <row r="4" spans="1:12" ht="12.75" customHeight="1" x14ac:dyDescent="0.2">
      <c r="B4" s="2490" t="str">
        <f>'[1]Single Audit Cover'!A4</f>
        <v>Year Ending June 30, 2016</v>
      </c>
      <c r="C4" s="2490"/>
      <c r="D4" s="2490"/>
      <c r="E4" s="2490"/>
      <c r="F4" s="2490"/>
      <c r="G4" s="2490"/>
      <c r="H4" s="2490"/>
      <c r="I4" s="2490"/>
      <c r="J4" s="2490"/>
      <c r="K4" s="2490"/>
      <c r="L4" s="1517"/>
    </row>
    <row r="5" spans="1:12" ht="5.25" customHeight="1" x14ac:dyDescent="0.2">
      <c r="B5" s="1352" t="s">
        <v>1390</v>
      </c>
      <c r="C5" s="1352"/>
      <c r="L5" s="1425"/>
    </row>
    <row r="6" spans="1:12" ht="30.75" customHeight="1" x14ac:dyDescent="0.2">
      <c r="A6" s="1425"/>
      <c r="B6" s="2516" t="s">
        <v>1608</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MILFORD AREA PSD 124</v>
      </c>
      <c r="C1" s="2498"/>
      <c r="D1" s="2498"/>
      <c r="E1" s="1553"/>
    </row>
    <row r="2" spans="2:5" s="1386" customFormat="1" ht="12.75" customHeight="1" x14ac:dyDescent="0.2">
      <c r="B2" s="2500">
        <f>'Single Audit Cover'!E7</f>
        <v>32038124026</v>
      </c>
      <c r="C2" s="2500"/>
      <c r="D2" s="2500"/>
      <c r="E2" s="1552"/>
    </row>
    <row r="3" spans="2:5" s="1345" customFormat="1" ht="12.75" customHeight="1" x14ac:dyDescent="0.2">
      <c r="B3" s="2490" t="s">
        <v>1618</v>
      </c>
      <c r="C3" s="2490"/>
      <c r="D3" s="2490"/>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MILFORD AREA PSD 124</v>
      </c>
      <c r="C1" s="2498"/>
      <c r="D1" s="2498"/>
      <c r="E1" s="2498"/>
      <c r="F1" s="1541"/>
      <c r="G1" s="1541"/>
      <c r="H1" s="1541"/>
      <c r="I1" s="1541"/>
      <c r="J1" s="1541"/>
      <c r="K1" s="1541"/>
      <c r="L1" s="1541"/>
    </row>
    <row r="2" spans="2:12" ht="13.5" customHeight="1" x14ac:dyDescent="0.2">
      <c r="B2" s="2500">
        <f>'Single Audit Cover'!E7</f>
        <v>32038124026</v>
      </c>
      <c r="C2" s="2500"/>
      <c r="D2" s="2500"/>
      <c r="E2" s="2500"/>
      <c r="F2" s="1540"/>
      <c r="G2" s="1540"/>
      <c r="H2" s="1540"/>
      <c r="I2" s="1540"/>
      <c r="J2" s="1540"/>
      <c r="K2" s="1540"/>
      <c r="L2" s="1540"/>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32038124026</v>
      </c>
    </row>
    <row r="3" spans="1:2" x14ac:dyDescent="0.2">
      <c r="A3" t="s">
        <v>1132</v>
      </c>
      <c r="B3" s="1231" t="str">
        <f>COVER!A15</f>
        <v>IROQUOIS</v>
      </c>
    </row>
    <row r="4" spans="1:2" x14ac:dyDescent="0.2">
      <c r="A4" t="s">
        <v>1188</v>
      </c>
      <c r="B4" s="1231" t="str">
        <f>COVER!A17</f>
        <v>MILFORD AREA PSD 124</v>
      </c>
    </row>
    <row r="5" spans="1:2" x14ac:dyDescent="0.2">
      <c r="A5" t="s">
        <v>819</v>
      </c>
      <c r="B5" s="1231" t="str">
        <f>COVER!A38</f>
        <v>DALE HASTINGS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1799429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2434850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5890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5890</v>
      </c>
      <c r="C91" s="14" t="s">
        <v>672</v>
      </c>
      <c r="D91" s="14" t="str">
        <f t="shared" si="0"/>
        <v>Error?</v>
      </c>
    </row>
    <row r="92" spans="1:4" x14ac:dyDescent="0.2">
      <c r="A92" s="55">
        <v>31</v>
      </c>
      <c r="B92" s="1231">
        <f>'Assets-Liab 5-6'!C39</f>
        <v>2428960</v>
      </c>
      <c r="D92" s="14" t="str">
        <f t="shared" si="0"/>
        <v>Error?</v>
      </c>
    </row>
    <row r="93" spans="1:4" x14ac:dyDescent="0.2">
      <c r="A93" s="55">
        <v>32</v>
      </c>
      <c r="B93" s="1231">
        <f>'Assets-Liab 5-6'!C41</f>
        <v>2434850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349947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567257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567257</v>
      </c>
      <c r="D123" s="14" t="str">
        <f t="shared" si="0"/>
        <v>Error?</v>
      </c>
    </row>
    <row r="124" spans="1:4" x14ac:dyDescent="0.2">
      <c r="A124" s="55">
        <v>63</v>
      </c>
      <c r="B124" s="1231">
        <f>'Assets-Liab 5-6'!D41</f>
        <v>567257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5312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5312</v>
      </c>
      <c r="D140" s="14" t="str">
        <f t="shared" si="1"/>
        <v>Error?</v>
      </c>
    </row>
    <row r="141" spans="1:4" x14ac:dyDescent="0.2">
      <c r="A141" s="55">
        <v>80</v>
      </c>
      <c r="B141" s="1231">
        <f>'Assets-Liab 5-6'!E41</f>
        <v>5312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365745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479437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479437</v>
      </c>
      <c r="D170" s="14" t="str">
        <f t="shared" si="1"/>
        <v>Error?</v>
      </c>
    </row>
    <row r="171" spans="1:4" x14ac:dyDescent="0.2">
      <c r="A171" s="55">
        <v>110</v>
      </c>
      <c r="B171" s="1231">
        <f>'Assets-Liab 5-6'!F41</f>
        <v>479437</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222236</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235242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235242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15940524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15941036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15941036</v>
      </c>
      <c r="D212" s="14" t="str">
        <f t="shared" si="2"/>
        <v>Error?</v>
      </c>
    </row>
    <row r="213" spans="1:4" x14ac:dyDescent="0.2">
      <c r="A213" s="91">
        <v>152</v>
      </c>
      <c r="B213" s="1231">
        <f>'Assets-Liab 5-6'!H41</f>
        <v>15941036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47992</v>
      </c>
      <c r="D273" s="14" t="str">
        <f t="shared" si="3"/>
        <v>Error?</v>
      </c>
    </row>
    <row r="274" spans="1:4" x14ac:dyDescent="0.2">
      <c r="A274" s="55">
        <v>213</v>
      </c>
      <c r="B274" s="1231">
        <f>'Assets-Liab 5-6'!M17</f>
        <v>3027738</v>
      </c>
      <c r="D274" s="14" t="str">
        <f t="shared" si="3"/>
        <v>Error?</v>
      </c>
    </row>
    <row r="275" spans="1:4" x14ac:dyDescent="0.2">
      <c r="A275" s="55">
        <v>214</v>
      </c>
      <c r="B275" s="1231">
        <f>'Assets-Liab 5-6'!M18</f>
        <v>4402915</v>
      </c>
      <c r="D275" s="14" t="str">
        <f t="shared" si="3"/>
        <v>Error?</v>
      </c>
    </row>
    <row r="276" spans="1:4" x14ac:dyDescent="0.2">
      <c r="A276" s="55">
        <v>215</v>
      </c>
      <c r="B276" s="1231">
        <f>'Assets-Liab 5-6'!M19</f>
        <v>2929886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11129729</v>
      </c>
      <c r="C279" s="14" t="s">
        <v>672</v>
      </c>
      <c r="D279" s="14" t="str">
        <f t="shared" si="3"/>
        <v>Error?</v>
      </c>
    </row>
    <row r="280" spans="1:4" x14ac:dyDescent="0.2">
      <c r="A280" s="55">
        <v>219</v>
      </c>
      <c r="B280" s="1231">
        <f>'Assets-Liab 5-6'!M40</f>
        <v>11129729</v>
      </c>
      <c r="D280" s="14" t="str">
        <f t="shared" si="3"/>
        <v>Error?</v>
      </c>
    </row>
    <row r="281" spans="1:4" x14ac:dyDescent="0.2">
      <c r="A281" s="55">
        <v>220</v>
      </c>
      <c r="B281" s="1231">
        <f>'Assets-Liab 5-6'!M41</f>
        <v>11129729</v>
      </c>
      <c r="C281" s="14" t="s">
        <v>672</v>
      </c>
      <c r="D281" s="14" t="str">
        <f t="shared" si="3"/>
        <v>Error?</v>
      </c>
    </row>
    <row r="282" spans="1:4" x14ac:dyDescent="0.2">
      <c r="A282" s="55">
        <v>221</v>
      </c>
      <c r="B282" s="1231">
        <f>'Assets-Liab 5-6'!N21</f>
        <v>5312</v>
      </c>
      <c r="D282" s="14" t="str">
        <f t="shared" si="3"/>
        <v>Error?</v>
      </c>
    </row>
    <row r="283" spans="1:4" x14ac:dyDescent="0.2">
      <c r="A283" s="55">
        <v>222</v>
      </c>
      <c r="B283" s="1231">
        <f>'Assets-Liab 5-6'!N22</f>
        <v>18130643</v>
      </c>
      <c r="D283" s="14" t="str">
        <f t="shared" si="3"/>
        <v>Error?</v>
      </c>
    </row>
    <row r="284" spans="1:4" x14ac:dyDescent="0.2">
      <c r="A284" s="55">
        <v>223</v>
      </c>
      <c r="B284" s="1231">
        <f>'Assets-Liab 5-6'!N23</f>
        <v>18135955</v>
      </c>
      <c r="C284" s="14" t="s">
        <v>672</v>
      </c>
      <c r="D284" s="14" t="str">
        <f t="shared" si="3"/>
        <v>Error?</v>
      </c>
    </row>
    <row r="285" spans="1:4" x14ac:dyDescent="0.2">
      <c r="A285" s="55">
        <v>224</v>
      </c>
      <c r="B285" s="1231">
        <f>'Assets-Liab 5-6'!N36</f>
        <v>18135955</v>
      </c>
      <c r="D285" s="14" t="str">
        <f t="shared" si="3"/>
        <v>Error?</v>
      </c>
    </row>
    <row r="286" spans="1:4" x14ac:dyDescent="0.2">
      <c r="A286" s="83">
        <v>225</v>
      </c>
      <c r="D286" s="14" t="str">
        <f t="shared" si="3"/>
        <v>OK</v>
      </c>
    </row>
    <row r="287" spans="1:4" x14ac:dyDescent="0.2">
      <c r="A287" s="55">
        <v>226</v>
      </c>
      <c r="B287" s="1231">
        <f>'Assets-Liab 5-6'!N37</f>
        <v>18135955</v>
      </c>
      <c r="C287" s="14" t="s">
        <v>672</v>
      </c>
      <c r="D287" s="14" t="str">
        <f t="shared" si="3"/>
        <v>Error?</v>
      </c>
    </row>
    <row r="288" spans="1:4" x14ac:dyDescent="0.2">
      <c r="A288" s="55">
        <v>227</v>
      </c>
      <c r="B288" s="1231">
        <f>'Assets-Liab 5-6'!N41</f>
        <v>18135955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17095000</v>
      </c>
      <c r="D618" s="14" t="str">
        <f t="shared" si="8"/>
        <v>Error?</v>
      </c>
    </row>
    <row r="619" spans="1:4" x14ac:dyDescent="0.2">
      <c r="A619" s="55">
        <v>558</v>
      </c>
      <c r="B619" s="1231">
        <f>'Acct Summary 7-8'!H34</f>
        <v>1271524</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1984711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123383</v>
      </c>
      <c r="D717" s="14" t="str">
        <f t="shared" si="10"/>
        <v>Error?</v>
      </c>
    </row>
    <row r="718" spans="1:4" x14ac:dyDescent="0.2">
      <c r="A718" s="55">
        <v>657</v>
      </c>
      <c r="B718" s="1231">
        <f>'Expenditures 15-22'!C14</f>
        <v>160099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2477258</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71181</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71181</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75453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75453</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143834</v>
      </c>
      <c r="D733" s="14" t="str">
        <f t="shared" si="10"/>
        <v>Error?</v>
      </c>
    </row>
    <row r="734" spans="1:4" x14ac:dyDescent="0.2">
      <c r="A734" s="55">
        <v>673</v>
      </c>
      <c r="B734" s="1231">
        <f>'Expenditures 15-22'!C53</f>
        <v>143834</v>
      </c>
      <c r="C734" s="14" t="s">
        <v>672</v>
      </c>
      <c r="D734" s="14" t="str">
        <f t="shared" si="10"/>
        <v>Error?</v>
      </c>
    </row>
    <row r="735" spans="1:4" x14ac:dyDescent="0.2">
      <c r="A735" s="55">
        <v>674</v>
      </c>
      <c r="B735" s="1231">
        <f>'Expenditures 15-22'!C55</f>
        <v>239467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239467</v>
      </c>
      <c r="C737" s="14" t="s">
        <v>672</v>
      </c>
      <c r="D737" s="14" t="str">
        <f t="shared" si="10"/>
        <v>Error?</v>
      </c>
    </row>
    <row r="738" spans="1:4" x14ac:dyDescent="0.2">
      <c r="A738" s="55">
        <v>677</v>
      </c>
      <c r="B738" s="1231">
        <f>'Expenditures 15-22'!C59</f>
        <v>24000</v>
      </c>
      <c r="D738" s="14" t="str">
        <f t="shared" si="10"/>
        <v>Error?</v>
      </c>
    </row>
    <row r="739" spans="1:4" x14ac:dyDescent="0.2">
      <c r="A739" s="55">
        <v>678</v>
      </c>
      <c r="B739" s="1231">
        <f>'Expenditures 15-22'!C60</f>
        <v>18350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64880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107230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49419</v>
      </c>
      <c r="D751" s="14" t="str">
        <f t="shared" si="10"/>
        <v>Error?</v>
      </c>
    </row>
    <row r="752" spans="1:4" x14ac:dyDescent="0.2">
      <c r="A752" s="83">
        <v>691</v>
      </c>
      <c r="D752" s="14" t="str">
        <f t="shared" si="10"/>
        <v>OK</v>
      </c>
    </row>
    <row r="753" spans="1:4" x14ac:dyDescent="0.2">
      <c r="A753" s="55">
        <v>692</v>
      </c>
      <c r="B753" s="1231">
        <f>'Expenditures 15-22'!C72</f>
        <v>49419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686584</v>
      </c>
      <c r="C755" s="14" t="s">
        <v>672</v>
      </c>
      <c r="D755" s="14" t="str">
        <f t="shared" si="10"/>
        <v>Error?</v>
      </c>
    </row>
    <row r="756" spans="1:4" x14ac:dyDescent="0.2">
      <c r="A756" s="55">
        <v>695</v>
      </c>
      <c r="B756" s="1231">
        <f>'Expenditures 15-22'!C75</f>
        <v>22500</v>
      </c>
      <c r="D756" s="14" t="str">
        <f t="shared" si="10"/>
        <v>Error?</v>
      </c>
    </row>
    <row r="757" spans="1:4" x14ac:dyDescent="0.2">
      <c r="A757" s="55">
        <v>696</v>
      </c>
      <c r="B757" s="1231">
        <f>'Expenditures 15-22'!C114</f>
        <v>3186342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550369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27912</v>
      </c>
      <c r="D775" s="14" t="str">
        <f t="shared" si="11"/>
        <v>Error?</v>
      </c>
    </row>
    <row r="776" spans="1:4" x14ac:dyDescent="0.2">
      <c r="A776" s="55">
        <v>715</v>
      </c>
      <c r="B776" s="1231">
        <f>'Expenditures 15-22'!D14</f>
        <v>11263</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678909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17570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17570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20022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20022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17812</v>
      </c>
      <c r="D791" s="14" t="str">
        <f t="shared" si="11"/>
        <v>Error?</v>
      </c>
    </row>
    <row r="792" spans="1:4" x14ac:dyDescent="0.2">
      <c r="A792" s="55">
        <v>731</v>
      </c>
      <c r="B792" s="1231">
        <f>'Expenditures 15-22'!D53</f>
        <v>17812</v>
      </c>
      <c r="C792" s="14" t="s">
        <v>672</v>
      </c>
      <c r="D792" s="14" t="str">
        <f t="shared" si="11"/>
        <v>Error?</v>
      </c>
    </row>
    <row r="793" spans="1:4" x14ac:dyDescent="0.2">
      <c r="A793" s="55">
        <v>732</v>
      </c>
      <c r="B793" s="1231">
        <f>'Expenditures 15-22'!D55</f>
        <v>48130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48130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5969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17265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23234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5969</v>
      </c>
      <c r="D809" s="14" t="str">
        <f t="shared" si="11"/>
        <v>Error?</v>
      </c>
    </row>
    <row r="810" spans="1:4" x14ac:dyDescent="0.2">
      <c r="A810" s="83">
        <v>749</v>
      </c>
      <c r="D810" s="14" t="str">
        <f t="shared" si="11"/>
        <v>OK</v>
      </c>
    </row>
    <row r="811" spans="1:4" x14ac:dyDescent="0.2">
      <c r="A811" s="55">
        <v>750</v>
      </c>
      <c r="B811" s="1231">
        <f>'Expenditures 15-22'!D72</f>
        <v>5969</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132737</v>
      </c>
      <c r="C813" s="14" t="s">
        <v>672</v>
      </c>
      <c r="D813" s="14" t="str">
        <f t="shared" si="11"/>
        <v>Error?</v>
      </c>
    </row>
    <row r="814" spans="1:4" x14ac:dyDescent="0.2">
      <c r="A814" s="55">
        <v>753</v>
      </c>
      <c r="B814" s="1231">
        <f>'Expenditures 15-22'!D75</f>
        <v>6632</v>
      </c>
      <c r="D814" s="14" t="str">
        <f t="shared" si="11"/>
        <v>Error?</v>
      </c>
    </row>
    <row r="815" spans="1:4" x14ac:dyDescent="0.2">
      <c r="A815" s="55">
        <v>754</v>
      </c>
      <c r="B815" s="1231">
        <f>'Expenditures 15-22'!D114</f>
        <v>818278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44951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940</v>
      </c>
      <c r="D833" s="14" t="str">
        <f t="shared" si="12"/>
        <v>Error?</v>
      </c>
    </row>
    <row r="834" spans="1:4" x14ac:dyDescent="0.2">
      <c r="A834" s="55">
        <v>773</v>
      </c>
      <c r="B834" s="1231">
        <f>'Expenditures 15-22'!E14</f>
        <v>35927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91612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1530</v>
      </c>
      <c r="D838" s="14" t="str">
        <f t="shared" si="12"/>
        <v>Error?</v>
      </c>
    </row>
    <row r="839" spans="1:4" x14ac:dyDescent="0.2">
      <c r="A839" s="55">
        <v>778</v>
      </c>
      <c r="B839" s="1231">
        <f>'Expenditures 15-22'!E38</f>
        <v>42531</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44061</v>
      </c>
      <c r="C843" s="14" t="s">
        <v>672</v>
      </c>
      <c r="D843" s="14" t="str">
        <f t="shared" si="12"/>
        <v>Error?</v>
      </c>
    </row>
    <row r="844" spans="1:4" x14ac:dyDescent="0.2">
      <c r="A844" s="55">
        <v>783</v>
      </c>
      <c r="B844" s="1231">
        <f>'Expenditures 15-22'!E44</f>
        <v>1768</v>
      </c>
      <c r="D844" s="14" t="str">
        <f t="shared" si="12"/>
        <v>Error?</v>
      </c>
    </row>
    <row r="845" spans="1:4" x14ac:dyDescent="0.2">
      <c r="A845" s="55">
        <v>784</v>
      </c>
      <c r="B845" s="1231">
        <f>'Expenditures 15-22'!E45</f>
        <v>1525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3293</v>
      </c>
      <c r="C847" s="14" t="s">
        <v>672</v>
      </c>
      <c r="D847" s="14" t="str">
        <f t="shared" si="12"/>
        <v>Error?</v>
      </c>
    </row>
    <row r="848" spans="1:4" x14ac:dyDescent="0.2">
      <c r="A848" s="55">
        <v>787</v>
      </c>
      <c r="B848" s="1231">
        <f>'Expenditures 15-22'!E49</f>
        <v>47493</v>
      </c>
      <c r="D848" s="14" t="str">
        <f t="shared" si="12"/>
        <v>Error?</v>
      </c>
    </row>
    <row r="849" spans="1:4" x14ac:dyDescent="0.2">
      <c r="A849" s="55">
        <v>788</v>
      </c>
      <c r="B849" s="1231">
        <f>'Expenditures 15-22'!E50</f>
        <v>2671</v>
      </c>
      <c r="D849" s="14" t="str">
        <f t="shared" si="12"/>
        <v>Error?</v>
      </c>
    </row>
    <row r="850" spans="1:4" x14ac:dyDescent="0.2">
      <c r="A850" s="55">
        <v>789</v>
      </c>
      <c r="B850" s="1231">
        <f>'Expenditures 15-22'!E53</f>
        <v>50164</v>
      </c>
      <c r="C850" s="14" t="s">
        <v>672</v>
      </c>
      <c r="D850" s="14" t="str">
        <f t="shared" si="12"/>
        <v>Error?</v>
      </c>
    </row>
    <row r="851" spans="1:4" x14ac:dyDescent="0.2">
      <c r="A851" s="55">
        <v>790</v>
      </c>
      <c r="B851" s="1231">
        <f>'Expenditures 15-22'!E55</f>
        <v>8862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8862</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3901</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3711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7612</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2356</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79315</v>
      </c>
      <c r="D867" s="14" t="str">
        <f t="shared" si="12"/>
        <v>Error?</v>
      </c>
    </row>
    <row r="868" spans="1:4" x14ac:dyDescent="0.2">
      <c r="A868" s="83">
        <v>807</v>
      </c>
      <c r="D868" s="14" t="str">
        <f t="shared" si="12"/>
        <v>OK</v>
      </c>
    </row>
    <row r="869" spans="1:4" x14ac:dyDescent="0.2">
      <c r="A869" s="55">
        <v>808</v>
      </c>
      <c r="B869" s="1231">
        <f>'Expenditures 15-22'!E72</f>
        <v>81671</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195663</v>
      </c>
      <c r="C871" s="14" t="s">
        <v>672</v>
      </c>
      <c r="D871" s="14" t="str">
        <f t="shared" si="12"/>
        <v>Error?</v>
      </c>
    </row>
    <row r="872" spans="1:4" x14ac:dyDescent="0.2">
      <c r="A872" s="55">
        <v>811</v>
      </c>
      <c r="B872" s="1231">
        <f>'Expenditures 15-22'!E75</f>
        <v>1495</v>
      </c>
      <c r="D872" s="14" t="str">
        <f t="shared" si="12"/>
        <v>Error?</v>
      </c>
    </row>
    <row r="873" spans="1:4" x14ac:dyDescent="0.2">
      <c r="A873" s="55">
        <v>812</v>
      </c>
      <c r="B873" s="1231">
        <f>'Expenditures 15-22'!E114</f>
        <v>288770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85854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6402</v>
      </c>
      <c r="D891" s="14" t="str">
        <f t="shared" si="12"/>
        <v>Error?</v>
      </c>
    </row>
    <row r="892" spans="1:4" x14ac:dyDescent="0.2">
      <c r="A892" s="55">
        <v>831</v>
      </c>
      <c r="B892" s="1231">
        <f>'Expenditures 15-22'!F14</f>
        <v>53561</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151159</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744</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744</v>
      </c>
      <c r="C905" s="14" t="s">
        <v>672</v>
      </c>
      <c r="D905" s="14" t="str">
        <f t="shared" si="13"/>
        <v>Error?</v>
      </c>
    </row>
    <row r="906" spans="1:4" x14ac:dyDescent="0.2">
      <c r="A906" s="55">
        <v>845</v>
      </c>
      <c r="B906" s="1231">
        <f>'Expenditures 15-22'!F49</f>
        <v>1510</v>
      </c>
      <c r="D906" s="14" t="str">
        <f t="shared" si="13"/>
        <v>Error?</v>
      </c>
    </row>
    <row r="907" spans="1:4" x14ac:dyDescent="0.2">
      <c r="A907" s="55">
        <v>846</v>
      </c>
      <c r="B907" s="1231">
        <f>'Expenditures 15-22'!F50</f>
        <v>7209</v>
      </c>
      <c r="D907" s="14" t="str">
        <f t="shared" si="13"/>
        <v>Error?</v>
      </c>
    </row>
    <row r="908" spans="1:4" x14ac:dyDescent="0.2">
      <c r="A908" s="55">
        <v>847</v>
      </c>
      <c r="B908" s="1231">
        <f>'Expenditures 15-22'!F53</f>
        <v>8719</v>
      </c>
      <c r="C908" s="14" t="s">
        <v>672</v>
      </c>
      <c r="D908" s="14" t="str">
        <f t="shared" si="13"/>
        <v>Error?</v>
      </c>
    </row>
    <row r="909" spans="1:4" x14ac:dyDescent="0.2">
      <c r="A909" s="55">
        <v>848</v>
      </c>
      <c r="B909" s="1231">
        <f>'Expenditures 15-22'!F55</f>
        <v>2903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2903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283</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132491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132774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34284</v>
      </c>
      <c r="D925" s="14" t="str">
        <f t="shared" si="13"/>
        <v>Error?</v>
      </c>
    </row>
    <row r="926" spans="1:4" x14ac:dyDescent="0.2">
      <c r="A926" s="83">
        <v>865</v>
      </c>
      <c r="D926" s="14" t="str">
        <f t="shared" si="13"/>
        <v>OK</v>
      </c>
    </row>
    <row r="927" spans="1:4" x14ac:dyDescent="0.2">
      <c r="A927" s="55">
        <v>866</v>
      </c>
      <c r="B927" s="1231">
        <f>'Expenditures 15-22'!F72</f>
        <v>34284</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179424</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330583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2293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1979</v>
      </c>
      <c r="D949" s="14" t="str">
        <f t="shared" si="13"/>
        <v>Error?</v>
      </c>
    </row>
    <row r="950" spans="1:4" x14ac:dyDescent="0.2">
      <c r="A950" s="55">
        <v>889</v>
      </c>
      <c r="B950" s="1231">
        <f>'Expenditures 15-22'!G14</f>
        <v>17686</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21958</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365</v>
      </c>
      <c r="D965" s="14" t="str">
        <f t="shared" si="14"/>
        <v>Error?</v>
      </c>
    </row>
    <row r="966" spans="1:4" x14ac:dyDescent="0.2">
      <c r="A966" s="55">
        <v>905</v>
      </c>
      <c r="B966" s="1231">
        <f>'Expenditures 15-22'!G53</f>
        <v>365</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39559</v>
      </c>
      <c r="D983" s="14" t="str">
        <f t="shared" si="14"/>
        <v>Error?</v>
      </c>
    </row>
    <row r="984" spans="1:4" x14ac:dyDescent="0.2">
      <c r="A984" s="83">
        <v>923</v>
      </c>
      <c r="D984" s="14" t="str">
        <f t="shared" si="14"/>
        <v>OK</v>
      </c>
    </row>
    <row r="985" spans="1:4" x14ac:dyDescent="0.2">
      <c r="A985" s="55">
        <v>924</v>
      </c>
      <c r="B985" s="1231">
        <f>'Expenditures 15-22'!G72</f>
        <v>39559</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39924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61882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1600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4839</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6439</v>
      </c>
      <c r="C1010" s="14" t="s">
        <v>672</v>
      </c>
      <c r="D1010" s="14" t="str">
        <f t="shared" si="14"/>
        <v>Error?</v>
      </c>
    </row>
    <row r="1011" spans="1:4" x14ac:dyDescent="0.2">
      <c r="A1011" s="55">
        <v>950</v>
      </c>
      <c r="B1011" s="1231">
        <f>'Expenditures 15-22'!H36</f>
        <v>1803</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1803</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7761</v>
      </c>
      <c r="D1022" s="14" t="str">
        <f t="shared" si="14"/>
        <v>Error?</v>
      </c>
    </row>
    <row r="1023" spans="1:4" x14ac:dyDescent="0.2">
      <c r="A1023" s="55">
        <v>962</v>
      </c>
      <c r="B1023" s="1231">
        <f>'Expenditures 15-22'!H50</f>
        <v>2063</v>
      </c>
      <c r="D1023" s="14" t="str">
        <f t="shared" ref="D1023:D1086" si="15">IF(ISBLANK(B1023),"OK",IF(A1023-B1023=0,"OK","Error?"))</f>
        <v>Error?</v>
      </c>
    </row>
    <row r="1024" spans="1:4" x14ac:dyDescent="0.2">
      <c r="A1024" s="55">
        <v>963</v>
      </c>
      <c r="B1024" s="1231">
        <f>'Expenditures 15-22'!H53</f>
        <v>9824</v>
      </c>
      <c r="C1024" s="14" t="s">
        <v>672</v>
      </c>
      <c r="D1024" s="14" t="str">
        <f t="shared" si="15"/>
        <v>Error?</v>
      </c>
    </row>
    <row r="1025" spans="1:4" x14ac:dyDescent="0.2">
      <c r="A1025" s="55">
        <v>964</v>
      </c>
      <c r="B1025" s="1231">
        <f>'Expenditures 15-22'!H55</f>
        <v>2284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2284</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13911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1146105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1166455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2669778</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160616</v>
      </c>
      <c r="C1105" s="14" t="s">
        <v>672</v>
      </c>
      <c r="D1105" s="14" t="str">
        <f t="shared" si="16"/>
        <v>Error?</v>
      </c>
    </row>
    <row r="1106" spans="1:4" x14ac:dyDescent="0.2">
      <c r="A1106" s="55">
        <v>1045</v>
      </c>
      <c r="B1106" s="1231">
        <f>'Expenditures 15-22'!K14</f>
        <v>283375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3427335</v>
      </c>
      <c r="C1108" s="14" t="s">
        <v>672</v>
      </c>
      <c r="D1108" s="14" t="str">
        <f t="shared" si="16"/>
        <v>Error?</v>
      </c>
    </row>
    <row r="1109" spans="1:4" x14ac:dyDescent="0.2">
      <c r="A1109" s="55">
        <v>1048</v>
      </c>
      <c r="B1109" s="1231">
        <f>'Expenditures 15-22'!K36</f>
        <v>1803</v>
      </c>
      <c r="C1109" s="14" t="s">
        <v>672</v>
      </c>
      <c r="D1109" s="14" t="str">
        <f t="shared" si="16"/>
        <v>Error?</v>
      </c>
    </row>
    <row r="1110" spans="1:4" x14ac:dyDescent="0.2">
      <c r="A1110" s="55">
        <v>1049</v>
      </c>
      <c r="B1110" s="1231">
        <f>'Expenditures 15-22'!K37</f>
        <v>90281</v>
      </c>
      <c r="C1110" s="14" t="s">
        <v>672</v>
      </c>
      <c r="D1110" s="14" t="str">
        <f t="shared" si="16"/>
        <v>Error?</v>
      </c>
    </row>
    <row r="1111" spans="1:4" x14ac:dyDescent="0.2">
      <c r="A1111" s="55">
        <v>1050</v>
      </c>
      <c r="B1111" s="1231">
        <f>'Expenditures 15-22'!K38</f>
        <v>42531</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134615</v>
      </c>
      <c r="C1115" s="14" t="s">
        <v>672</v>
      </c>
      <c r="D1115" s="14" t="str">
        <f t="shared" si="16"/>
        <v>Error?</v>
      </c>
    </row>
    <row r="1116" spans="1:4" x14ac:dyDescent="0.2">
      <c r="A1116" s="55">
        <v>1055</v>
      </c>
      <c r="B1116" s="1231">
        <f>'Expenditures 15-22'!K44</f>
        <v>1768</v>
      </c>
      <c r="C1116" s="14" t="s">
        <v>672</v>
      </c>
      <c r="D1116" s="14" t="str">
        <f t="shared" si="16"/>
        <v>Error?</v>
      </c>
    </row>
    <row r="1117" spans="1:4" x14ac:dyDescent="0.2">
      <c r="A1117" s="55">
        <v>1056</v>
      </c>
      <c r="B1117" s="1231">
        <f>'Expenditures 15-22'!K45</f>
        <v>97744</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99512</v>
      </c>
      <c r="C1119" s="14" t="s">
        <v>672</v>
      </c>
      <c r="D1119" s="14" t="str">
        <f t="shared" si="16"/>
        <v>Error?</v>
      </c>
    </row>
    <row r="1120" spans="1:4" x14ac:dyDescent="0.2">
      <c r="A1120" s="55">
        <v>1059</v>
      </c>
      <c r="B1120" s="1231">
        <f>'Expenditures 15-22'!K49</f>
        <v>56764</v>
      </c>
      <c r="C1120" s="14" t="s">
        <v>672</v>
      </c>
      <c r="D1120" s="14" t="str">
        <f t="shared" si="16"/>
        <v>Error?</v>
      </c>
    </row>
    <row r="1121" spans="1:4" x14ac:dyDescent="0.2">
      <c r="A1121" s="55">
        <v>1060</v>
      </c>
      <c r="B1121" s="1231">
        <f>'Expenditures 15-22'!K50</f>
        <v>173954</v>
      </c>
      <c r="C1121" s="14" t="s">
        <v>672</v>
      </c>
      <c r="D1121" s="14" t="str">
        <f t="shared" si="16"/>
        <v>Error?</v>
      </c>
    </row>
    <row r="1122" spans="1:4" x14ac:dyDescent="0.2">
      <c r="A1122" s="55">
        <v>1061</v>
      </c>
      <c r="B1122" s="1231">
        <f>'Expenditures 15-22'!K53</f>
        <v>230718</v>
      </c>
      <c r="C1122" s="14" t="s">
        <v>672</v>
      </c>
      <c r="D1122" s="14" t="str">
        <f t="shared" si="16"/>
        <v>Error?</v>
      </c>
    </row>
    <row r="1123" spans="1:4" x14ac:dyDescent="0.2">
      <c r="A1123" s="55">
        <v>1062</v>
      </c>
      <c r="B1123" s="1231">
        <f>'Expenditures 15-22'!K55</f>
        <v>301646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301646</v>
      </c>
      <c r="C1125" s="14" t="s">
        <v>672</v>
      </c>
      <c r="D1125" s="14" t="str">
        <f t="shared" si="16"/>
        <v>Error?</v>
      </c>
    </row>
    <row r="1126" spans="1:4" x14ac:dyDescent="0.2">
      <c r="A1126" s="55">
        <v>1065</v>
      </c>
      <c r="B1126" s="1231">
        <f>'Expenditures 15-22'!K59</f>
        <v>24000</v>
      </c>
      <c r="C1126" s="14" t="s">
        <v>672</v>
      </c>
      <c r="D1126" s="14" t="str">
        <f t="shared" si="16"/>
        <v>Error?</v>
      </c>
    </row>
    <row r="1127" spans="1:4" x14ac:dyDescent="0.2">
      <c r="A1127" s="55">
        <v>1066</v>
      </c>
      <c r="B1127" s="1231">
        <f>'Expenditures 15-22'!K60</f>
        <v>28503</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218347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270850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2356</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208546</v>
      </c>
      <c r="C1139" s="14" t="s">
        <v>672</v>
      </c>
      <c r="D1139" s="14" t="str">
        <f t="shared" si="16"/>
        <v>Error?</v>
      </c>
    </row>
    <row r="1140" spans="1:4" x14ac:dyDescent="0.2">
      <c r="A1140" s="83">
        <v>1079</v>
      </c>
      <c r="D1140" s="14" t="str">
        <f t="shared" si="16"/>
        <v>OK</v>
      </c>
    </row>
    <row r="1141" spans="1:4" x14ac:dyDescent="0.2">
      <c r="A1141" s="55">
        <v>1080</v>
      </c>
      <c r="B1141" s="1231">
        <f>'Expenditures 15-22'!K72</f>
        <v>210902</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1248243</v>
      </c>
      <c r="C1143" s="14" t="s">
        <v>672</v>
      </c>
      <c r="D1143" s="14" t="str">
        <f t="shared" si="16"/>
        <v>Error?</v>
      </c>
    </row>
    <row r="1144" spans="1:4" x14ac:dyDescent="0.2">
      <c r="A1144" s="55">
        <v>1083</v>
      </c>
      <c r="B1144" s="1231">
        <f>'Expenditures 15-22'!K75</f>
        <v>30627</v>
      </c>
      <c r="C1144" s="14" t="s">
        <v>672</v>
      </c>
      <c r="D1144" s="14" t="str">
        <f t="shared" si="16"/>
        <v>Error?</v>
      </c>
    </row>
    <row r="1145" spans="1:4" x14ac:dyDescent="0.2">
      <c r="A1145" s="55">
        <v>1084</v>
      </c>
      <c r="B1145" s="1231">
        <f>'Expenditures 15-22'!K102</f>
        <v>1146105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5852310</v>
      </c>
      <c r="C1152" s="14" t="s">
        <v>672</v>
      </c>
      <c r="D1152" s="14" t="str">
        <f t="shared" si="17"/>
        <v>Error?</v>
      </c>
    </row>
    <row r="1153" spans="1:4" x14ac:dyDescent="0.2">
      <c r="A1153" s="55">
        <v>1092</v>
      </c>
      <c r="B1153" s="1231">
        <f>'Expenditures 15-22'!K115</f>
        <v>-64439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186194</v>
      </c>
      <c r="D1221" s="14" t="str">
        <f t="shared" si="18"/>
        <v>Error?</v>
      </c>
    </row>
    <row r="1222" spans="1:4" x14ac:dyDescent="0.2">
      <c r="A1222" s="83">
        <v>1161</v>
      </c>
      <c r="D1222" s="14" t="str">
        <f t="shared" si="18"/>
        <v>OK</v>
      </c>
    </row>
    <row r="1223" spans="1:4" x14ac:dyDescent="0.2">
      <c r="A1223" s="55">
        <v>1162</v>
      </c>
      <c r="B1223" s="1231">
        <f>'Expenditures 15-22'!C127</f>
        <v>186194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186194</v>
      </c>
      <c r="C1225" s="14" t="s">
        <v>672</v>
      </c>
      <c r="D1225" s="14" t="str">
        <f t="shared" si="18"/>
        <v>Error?</v>
      </c>
    </row>
    <row r="1226" spans="1:4" x14ac:dyDescent="0.2">
      <c r="A1226" s="55">
        <v>1165</v>
      </c>
      <c r="B1226" s="1231">
        <f>'Expenditures 15-22'!C150</f>
        <v>186194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34821</v>
      </c>
      <c r="D1229" s="14" t="str">
        <f t="shared" si="18"/>
        <v>Error?</v>
      </c>
    </row>
    <row r="1230" spans="1:4" x14ac:dyDescent="0.2">
      <c r="A1230" s="83">
        <v>1169</v>
      </c>
      <c r="D1230" s="14" t="str">
        <f t="shared" si="18"/>
        <v>OK</v>
      </c>
    </row>
    <row r="1231" spans="1:4" x14ac:dyDescent="0.2">
      <c r="A1231" s="55">
        <v>1170</v>
      </c>
      <c r="B1231" s="1231">
        <f>'Expenditures 15-22'!D127</f>
        <v>34821</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34821</v>
      </c>
      <c r="C1233" s="14" t="s">
        <v>672</v>
      </c>
      <c r="D1233" s="14" t="str">
        <f t="shared" si="18"/>
        <v>Error?</v>
      </c>
    </row>
    <row r="1234" spans="1:4" x14ac:dyDescent="0.2">
      <c r="A1234" s="55">
        <v>1173</v>
      </c>
      <c r="B1234" s="1231">
        <f>'Expenditures 15-22'!D150</f>
        <v>34821</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8400</v>
      </c>
      <c r="D1236" s="14" t="str">
        <f t="shared" si="18"/>
        <v>Error?</v>
      </c>
    </row>
    <row r="1237" spans="1:4" x14ac:dyDescent="0.2">
      <c r="A1237" s="55">
        <v>1176</v>
      </c>
      <c r="B1237" s="1231">
        <f>'Expenditures 15-22'!E124</f>
        <v>213693</v>
      </c>
      <c r="D1237" s="14" t="str">
        <f t="shared" si="18"/>
        <v>Error?</v>
      </c>
    </row>
    <row r="1238" spans="1:4" x14ac:dyDescent="0.2">
      <c r="A1238" s="83">
        <v>1177</v>
      </c>
      <c r="D1238" s="14" t="str">
        <f t="shared" si="18"/>
        <v>OK</v>
      </c>
    </row>
    <row r="1239" spans="1:4" x14ac:dyDescent="0.2">
      <c r="A1239" s="55">
        <v>1178</v>
      </c>
      <c r="B1239" s="1231">
        <f>'Expenditures 15-22'!E127</f>
        <v>222093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222093</v>
      </c>
      <c r="C1241" s="14" t="s">
        <v>672</v>
      </c>
      <c r="D1241" s="14" t="str">
        <f t="shared" si="18"/>
        <v>Error?</v>
      </c>
    </row>
    <row r="1242" spans="1:4" x14ac:dyDescent="0.2">
      <c r="A1242" s="55">
        <v>1181</v>
      </c>
      <c r="B1242" s="1231">
        <f>'Expenditures 15-22'!E150</f>
        <v>222093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133318</v>
      </c>
      <c r="D1245" s="14" t="str">
        <f t="shared" si="18"/>
        <v>Error?</v>
      </c>
    </row>
    <row r="1246" spans="1:4" x14ac:dyDescent="0.2">
      <c r="A1246" s="83">
        <v>1185</v>
      </c>
      <c r="D1246" s="14" t="str">
        <f t="shared" si="18"/>
        <v>OK</v>
      </c>
    </row>
    <row r="1247" spans="1:4" x14ac:dyDescent="0.2">
      <c r="A1247" s="55">
        <v>1186</v>
      </c>
      <c r="B1247" s="1231">
        <f>'Expenditures 15-22'!F127</f>
        <v>133318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133318</v>
      </c>
      <c r="C1249" s="14" t="s">
        <v>672</v>
      </c>
      <c r="D1249" s="14" t="str">
        <f t="shared" si="18"/>
        <v>Error?</v>
      </c>
    </row>
    <row r="1250" spans="1:4" x14ac:dyDescent="0.2">
      <c r="A1250" s="55">
        <v>1189</v>
      </c>
      <c r="B1250" s="1231">
        <f>'Expenditures 15-22'!F150</f>
        <v>133318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1918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1918</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1918</v>
      </c>
      <c r="C1258" s="14" t="s">
        <v>672</v>
      </c>
      <c r="D1258" s="14" t="str">
        <f t="shared" si="18"/>
        <v>Error?</v>
      </c>
    </row>
    <row r="1259" spans="1:4" x14ac:dyDescent="0.2">
      <c r="A1259" s="55">
        <v>1198</v>
      </c>
      <c r="B1259" s="1231">
        <f>'Expenditures 15-22'!G150</f>
        <v>1918</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145</v>
      </c>
      <c r="D1262" s="14" t="str">
        <f t="shared" si="18"/>
        <v>Error?</v>
      </c>
    </row>
    <row r="1263" spans="1:4" x14ac:dyDescent="0.2">
      <c r="A1263" s="83">
        <v>1202</v>
      </c>
      <c r="D1263" s="14" t="str">
        <f t="shared" si="18"/>
        <v>OK</v>
      </c>
    </row>
    <row r="1264" spans="1:4" x14ac:dyDescent="0.2">
      <c r="A1264" s="55">
        <v>1203</v>
      </c>
      <c r="B1264" s="1231">
        <f>'Expenditures 15-22'!H127</f>
        <v>145</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145</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145</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8400</v>
      </c>
      <c r="C1275" s="14" t="s">
        <v>672</v>
      </c>
      <c r="D1275" s="14" t="str">
        <f t="shared" si="18"/>
        <v>Error?</v>
      </c>
    </row>
    <row r="1276" spans="1:4" x14ac:dyDescent="0.2">
      <c r="A1276" s="55">
        <v>1215</v>
      </c>
      <c r="B1276" s="1231">
        <f>'Expenditures 15-22'!K124</f>
        <v>570089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578489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578489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578489</v>
      </c>
      <c r="C1288" s="14" t="s">
        <v>672</v>
      </c>
      <c r="D1288" s="14" t="str">
        <f t="shared" si="19"/>
        <v>Error?</v>
      </c>
    </row>
    <row r="1289" spans="1:4" x14ac:dyDescent="0.2">
      <c r="A1289" s="55">
        <v>1228</v>
      </c>
      <c r="B1289" s="1231">
        <f>'Expenditures 15-22'!K151</f>
        <v>7927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412228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282525</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694753</v>
      </c>
      <c r="C1317" s="14" t="s">
        <v>672</v>
      </c>
      <c r="D1317" s="14" t="str">
        <f t="shared" si="19"/>
        <v>Error?</v>
      </c>
    </row>
    <row r="1318" spans="1:4" x14ac:dyDescent="0.2">
      <c r="A1318" s="55">
        <v>1257</v>
      </c>
      <c r="B1318" s="1231">
        <f>'Expenditures 15-22'!H168</f>
        <v>694753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412228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282525</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694753</v>
      </c>
      <c r="C1331" s="14" t="s">
        <v>672</v>
      </c>
      <c r="D1331" s="14" t="str">
        <f t="shared" si="19"/>
        <v>Error?</v>
      </c>
    </row>
    <row r="1332" spans="1:4" x14ac:dyDescent="0.2">
      <c r="A1332" s="55">
        <v>1271</v>
      </c>
      <c r="B1332" s="1231">
        <f>'Expenditures 15-22'!K168</f>
        <v>694753</v>
      </c>
      <c r="C1332" s="14" t="s">
        <v>672</v>
      </c>
      <c r="D1332" s="14" t="str">
        <f t="shared" si="19"/>
        <v>Error?</v>
      </c>
    </row>
    <row r="1333" spans="1:4" x14ac:dyDescent="0.2">
      <c r="A1333" s="55">
        <v>1272</v>
      </c>
      <c r="B1333" s="1231">
        <f>'Expenditures 15-22'!K169</f>
        <v>-392631</v>
      </c>
      <c r="C1333" s="14" t="s">
        <v>672</v>
      </c>
      <c r="D1333" s="14" t="str">
        <f t="shared" si="19"/>
        <v>Error?</v>
      </c>
    </row>
    <row r="1334" spans="1:4" x14ac:dyDescent="0.2">
      <c r="A1334" s="83">
        <v>1273</v>
      </c>
      <c r="D1334" s="14" t="str">
        <f t="shared" si="19"/>
        <v>OK</v>
      </c>
    </row>
    <row r="1335" spans="1:4" x14ac:dyDescent="0.2">
      <c r="A1335" s="55">
        <v>1274</v>
      </c>
      <c r="B1335" s="1231">
        <f>'Expenditures 15-22'!C176</f>
        <v>169367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169367</v>
      </c>
      <c r="C1339" s="14" t="s">
        <v>672</v>
      </c>
      <c r="D1339" s="14" t="str">
        <f t="shared" si="19"/>
        <v>Error?</v>
      </c>
    </row>
    <row r="1340" spans="1:4" x14ac:dyDescent="0.2">
      <c r="A1340" s="55">
        <v>1279</v>
      </c>
      <c r="B1340" s="1231">
        <f>'Expenditures 15-22'!C204</f>
        <v>169367</v>
      </c>
      <c r="C1340" s="14" t="s">
        <v>672</v>
      </c>
      <c r="D1340" s="14" t="str">
        <f t="shared" si="19"/>
        <v>Error?</v>
      </c>
    </row>
    <row r="1341" spans="1:4" x14ac:dyDescent="0.2">
      <c r="A1341" s="55">
        <v>1280</v>
      </c>
      <c r="B1341" s="1231">
        <f>'Expenditures 15-22'!D176</f>
        <v>1822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1822</v>
      </c>
      <c r="C1345" s="14" t="s">
        <v>672</v>
      </c>
      <c r="D1345" s="14" t="str">
        <f t="shared" si="20"/>
        <v>Error?</v>
      </c>
    </row>
    <row r="1346" spans="1:4" x14ac:dyDescent="0.2">
      <c r="A1346" s="55">
        <v>1285</v>
      </c>
      <c r="B1346" s="1231">
        <f>'Expenditures 15-22'!D204</f>
        <v>1822</v>
      </c>
      <c r="C1346" s="14" t="s">
        <v>672</v>
      </c>
      <c r="D1346" s="14" t="str">
        <f t="shared" si="20"/>
        <v>Error?</v>
      </c>
    </row>
    <row r="1347" spans="1:4" x14ac:dyDescent="0.2">
      <c r="A1347" s="55">
        <v>1286</v>
      </c>
      <c r="B1347" s="1231">
        <f>'Expenditures 15-22'!E176</f>
        <v>125470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125470</v>
      </c>
      <c r="C1351" s="14" t="s">
        <v>672</v>
      </c>
      <c r="D1351" s="14" t="str">
        <f t="shared" si="20"/>
        <v>Error?</v>
      </c>
    </row>
    <row r="1352" spans="1:4" x14ac:dyDescent="0.2">
      <c r="A1352" s="55">
        <v>1291</v>
      </c>
      <c r="B1352" s="1231">
        <f>'Expenditures 15-22'!E190</f>
        <v>85752</v>
      </c>
      <c r="C1352" s="14" t="s">
        <v>672</v>
      </c>
      <c r="D1352" s="14" t="str">
        <f t="shared" si="20"/>
        <v>Error?</v>
      </c>
    </row>
    <row r="1353" spans="1:4" x14ac:dyDescent="0.2">
      <c r="A1353" s="55">
        <v>1292</v>
      </c>
      <c r="B1353" s="1231">
        <f>'Expenditures 15-22'!E204</f>
        <v>211222</v>
      </c>
      <c r="C1353" s="14" t="s">
        <v>672</v>
      </c>
      <c r="D1353" s="14" t="str">
        <f t="shared" si="20"/>
        <v>Error?</v>
      </c>
    </row>
    <row r="1354" spans="1:4" x14ac:dyDescent="0.2">
      <c r="A1354" s="55">
        <v>1293</v>
      </c>
      <c r="B1354" s="1231">
        <f>'Expenditures 15-22'!F176</f>
        <v>54052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54052</v>
      </c>
      <c r="C1358" s="14" t="s">
        <v>672</v>
      </c>
      <c r="D1358" s="14" t="str">
        <f t="shared" si="20"/>
        <v>Error?</v>
      </c>
    </row>
    <row r="1359" spans="1:4" x14ac:dyDescent="0.2">
      <c r="A1359" s="55">
        <v>1298</v>
      </c>
      <c r="B1359" s="1231">
        <f>'Expenditures 15-22'!F204</f>
        <v>54052</v>
      </c>
      <c r="C1359" s="14" t="s">
        <v>672</v>
      </c>
      <c r="D1359" s="14" t="str">
        <f t="shared" si="20"/>
        <v>Error?</v>
      </c>
    </row>
    <row r="1360" spans="1:4" x14ac:dyDescent="0.2">
      <c r="A1360" s="55">
        <v>1299</v>
      </c>
      <c r="B1360" s="1231">
        <f>'Expenditures 15-22'!G176</f>
        <v>26960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26960</v>
      </c>
      <c r="C1364" s="14" t="s">
        <v>672</v>
      </c>
      <c r="D1364" s="14" t="str">
        <f t="shared" si="20"/>
        <v>Error?</v>
      </c>
    </row>
    <row r="1365" spans="1:4" x14ac:dyDescent="0.2">
      <c r="A1365" s="55">
        <v>1304</v>
      </c>
      <c r="B1365" s="1231">
        <f>'Expenditures 15-22'!G204</f>
        <v>26960</v>
      </c>
      <c r="C1365" s="14" t="s">
        <v>672</v>
      </c>
      <c r="D1365" s="14" t="str">
        <f t="shared" si="20"/>
        <v>Error?</v>
      </c>
    </row>
    <row r="1366" spans="1:4" x14ac:dyDescent="0.2">
      <c r="A1366" s="55">
        <v>1305</v>
      </c>
      <c r="B1366" s="1231">
        <f>'Expenditures 15-22'!H176</f>
        <v>174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174</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174</v>
      </c>
      <c r="C1376" s="14" t="s">
        <v>672</v>
      </c>
      <c r="D1376" s="14" t="str">
        <f t="shared" si="20"/>
        <v>Error?</v>
      </c>
    </row>
    <row r="1377" spans="1:4" x14ac:dyDescent="0.2">
      <c r="A1377" s="55">
        <v>1316</v>
      </c>
      <c r="B1377" s="1231">
        <f>'Expenditures 15-22'!K176</f>
        <v>377845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377845</v>
      </c>
      <c r="C1381" s="14" t="s">
        <v>672</v>
      </c>
      <c r="D1381" s="14" t="str">
        <f t="shared" si="20"/>
        <v>Error?</v>
      </c>
    </row>
    <row r="1382" spans="1:4" x14ac:dyDescent="0.2">
      <c r="A1382" s="55">
        <v>1321</v>
      </c>
      <c r="B1382" s="1231">
        <f>'Expenditures 15-22'!K190</f>
        <v>85752</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463597</v>
      </c>
      <c r="C1388" s="14" t="s">
        <v>672</v>
      </c>
      <c r="D1388" s="14" t="str">
        <f t="shared" si="20"/>
        <v>Error?</v>
      </c>
    </row>
    <row r="1389" spans="1:4" x14ac:dyDescent="0.2">
      <c r="A1389" s="55">
        <v>1328</v>
      </c>
      <c r="B1389" s="1231">
        <f>'Expenditures 15-22'!K205</f>
        <v>-25579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1697</v>
      </c>
      <c r="D1407" s="14" t="str">
        <f t="shared" ref="D1407:D1470" si="21">IF(ISBLANK(B1407),"OK",IF(A1407-B1407=0,"OK","Error?"))</f>
        <v>Error?</v>
      </c>
    </row>
    <row r="1408" spans="1:4" x14ac:dyDescent="0.2">
      <c r="A1408" s="55">
        <v>1347</v>
      </c>
      <c r="B1408" s="1231">
        <f>'Expenditures 15-22'!D217</f>
        <v>4823</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48572</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983</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983</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3637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3637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7410</v>
      </c>
      <c r="D1423" s="14" t="str">
        <f t="shared" si="21"/>
        <v>Error?</v>
      </c>
    </row>
    <row r="1424" spans="1:4" x14ac:dyDescent="0.2">
      <c r="A1424" s="55">
        <v>1363</v>
      </c>
      <c r="B1424" s="1231">
        <f>'Expenditures 15-22'!D251</f>
        <v>30421</v>
      </c>
      <c r="C1424" s="14" t="s">
        <v>672</v>
      </c>
      <c r="D1424" s="14" t="str">
        <f t="shared" si="21"/>
        <v>Error?</v>
      </c>
    </row>
    <row r="1425" spans="1:4" x14ac:dyDescent="0.2">
      <c r="A1425" s="55">
        <v>1364</v>
      </c>
      <c r="B1425" s="1231">
        <f>'Expenditures 15-22'!D253</f>
        <v>12540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12540</v>
      </c>
      <c r="C1427" s="14" t="s">
        <v>672</v>
      </c>
      <c r="D1427" s="14" t="str">
        <f t="shared" si="21"/>
        <v>Error?</v>
      </c>
    </row>
    <row r="1428" spans="1:4" x14ac:dyDescent="0.2">
      <c r="A1428" s="55">
        <v>1367</v>
      </c>
      <c r="B1428" s="1231">
        <f>'Expenditures 15-22'!D257</f>
        <v>4377</v>
      </c>
      <c r="D1428" s="14" t="str">
        <f t="shared" si="21"/>
        <v>Error?</v>
      </c>
    </row>
    <row r="1429" spans="1:4" x14ac:dyDescent="0.2">
      <c r="A1429" s="55">
        <v>1368</v>
      </c>
      <c r="B1429" s="1231">
        <f>'Expenditures 15-22'!D258</f>
        <v>4834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32734</v>
      </c>
      <c r="D1431" s="14" t="str">
        <f t="shared" si="21"/>
        <v>Error?</v>
      </c>
    </row>
    <row r="1432" spans="1:4" x14ac:dyDescent="0.2">
      <c r="A1432" s="55">
        <v>1371</v>
      </c>
      <c r="B1432" s="1231">
        <f>'Expenditures 15-22'!D261</f>
        <v>13080</v>
      </c>
      <c r="D1432" s="14" t="str">
        <f t="shared" si="21"/>
        <v>Error?</v>
      </c>
    </row>
    <row r="1433" spans="1:4" x14ac:dyDescent="0.2">
      <c r="A1433" s="55">
        <v>1372</v>
      </c>
      <c r="B1433" s="1231">
        <f>'Expenditures 15-22'!D262</f>
        <v>11549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66574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8880</v>
      </c>
      <c r="D1442" s="14" t="str">
        <f t="shared" si="21"/>
        <v>Error?</v>
      </c>
    </row>
    <row r="1443" spans="1:4" x14ac:dyDescent="0.2">
      <c r="A1443" s="83">
        <v>1382</v>
      </c>
      <c r="D1443" s="14" t="str">
        <f t="shared" si="21"/>
        <v>OK</v>
      </c>
    </row>
    <row r="1444" spans="1:4" x14ac:dyDescent="0.2">
      <c r="A1444" s="55">
        <v>1383</v>
      </c>
      <c r="B1444" s="1231">
        <f>'Expenditures 15-22'!D271</f>
        <v>8880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123035</v>
      </c>
      <c r="C1446" s="14" t="s">
        <v>672</v>
      </c>
      <c r="D1446" s="14" t="str">
        <f t="shared" si="21"/>
        <v>Error?</v>
      </c>
    </row>
    <row r="1447" spans="1:4" x14ac:dyDescent="0.2">
      <c r="A1447" s="55">
        <v>1386</v>
      </c>
      <c r="B1447" s="1231">
        <f>'Expenditures 15-22'!D274</f>
        <v>3976</v>
      </c>
      <c r="D1447" s="14" t="str">
        <f t="shared" si="21"/>
        <v>Error?</v>
      </c>
    </row>
    <row r="1448" spans="1:4" x14ac:dyDescent="0.2">
      <c r="A1448" s="55">
        <v>1387</v>
      </c>
      <c r="B1448" s="1231">
        <f>'Expenditures 15-22'!D288</f>
        <v>175583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1697</v>
      </c>
      <c r="C1471" s="14" t="s">
        <v>672</v>
      </c>
      <c r="D1471" s="14" t="str">
        <f t="shared" ref="D1471:D1534" si="22">IF(ISBLANK(B1471),"OK",IF(A1471-B1471=0,"OK","Error?"))</f>
        <v>Error?</v>
      </c>
    </row>
    <row r="1472" spans="1:4" x14ac:dyDescent="0.2">
      <c r="A1472" s="55">
        <v>1411</v>
      </c>
      <c r="B1472" s="1231">
        <f>'Expenditures 15-22'!K217</f>
        <v>4823</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48572</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983</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983</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3637</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3637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7410</v>
      </c>
      <c r="C1487" s="14" t="s">
        <v>672</v>
      </c>
      <c r="D1487" s="14" t="str">
        <f t="shared" si="22"/>
        <v>Error?</v>
      </c>
    </row>
    <row r="1488" spans="1:4" x14ac:dyDescent="0.2">
      <c r="A1488" s="55">
        <v>1427</v>
      </c>
      <c r="B1488" s="1231">
        <f>'Expenditures 15-22'!K251</f>
        <v>30421</v>
      </c>
      <c r="C1488" s="14" t="s">
        <v>672</v>
      </c>
      <c r="D1488" s="14" t="str">
        <f t="shared" si="22"/>
        <v>Error?</v>
      </c>
    </row>
    <row r="1489" spans="1:4" x14ac:dyDescent="0.2">
      <c r="A1489" s="55">
        <v>1428</v>
      </c>
      <c r="B1489" s="1231">
        <f>'Expenditures 15-22'!K253</f>
        <v>12540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12540</v>
      </c>
      <c r="C1491" s="14" t="s">
        <v>672</v>
      </c>
      <c r="D1491" s="14" t="str">
        <f t="shared" si="22"/>
        <v>Error?</v>
      </c>
    </row>
    <row r="1492" spans="1:4" x14ac:dyDescent="0.2">
      <c r="A1492" s="55">
        <v>1431</v>
      </c>
      <c r="B1492" s="1231">
        <f>'Expenditures 15-22'!K257</f>
        <v>4377</v>
      </c>
      <c r="C1492" s="14" t="s">
        <v>672</v>
      </c>
      <c r="D1492" s="14" t="str">
        <f t="shared" si="22"/>
        <v>Error?</v>
      </c>
    </row>
    <row r="1493" spans="1:4" x14ac:dyDescent="0.2">
      <c r="A1493" s="55">
        <v>1432</v>
      </c>
      <c r="B1493" s="1231">
        <f>'Expenditures 15-22'!K258</f>
        <v>4834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32734</v>
      </c>
      <c r="C1495" s="14" t="s">
        <v>672</v>
      </c>
      <c r="D1495" s="14" t="str">
        <f t="shared" si="22"/>
        <v>Error?</v>
      </c>
    </row>
    <row r="1496" spans="1:4" x14ac:dyDescent="0.2">
      <c r="A1496" s="55">
        <v>1435</v>
      </c>
      <c r="B1496" s="1231">
        <f>'Expenditures 15-22'!K261</f>
        <v>13080</v>
      </c>
      <c r="C1496" s="14" t="s">
        <v>672</v>
      </c>
      <c r="D1496" s="14" t="str">
        <f t="shared" si="22"/>
        <v>Error?</v>
      </c>
    </row>
    <row r="1497" spans="1:4" x14ac:dyDescent="0.2">
      <c r="A1497" s="55">
        <v>1436</v>
      </c>
      <c r="B1497" s="1231">
        <f>'Expenditures 15-22'!K262</f>
        <v>11549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66574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8880</v>
      </c>
      <c r="C1506" s="14" t="s">
        <v>672</v>
      </c>
      <c r="D1506" s="14" t="str">
        <f t="shared" si="22"/>
        <v>Error?</v>
      </c>
    </row>
    <row r="1507" spans="1:4" x14ac:dyDescent="0.2">
      <c r="A1507" s="83">
        <v>1446</v>
      </c>
      <c r="D1507" s="14" t="str">
        <f t="shared" si="22"/>
        <v>OK</v>
      </c>
    </row>
    <row r="1508" spans="1:4" x14ac:dyDescent="0.2">
      <c r="A1508" s="55">
        <v>1447</v>
      </c>
      <c r="B1508" s="1231">
        <f>'Expenditures 15-22'!K271</f>
        <v>8880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123035</v>
      </c>
      <c r="C1510" s="14" t="s">
        <v>672</v>
      </c>
      <c r="D1510" s="14" t="str">
        <f t="shared" si="22"/>
        <v>Error?</v>
      </c>
    </row>
    <row r="1511" spans="1:4" x14ac:dyDescent="0.2">
      <c r="A1511" s="55">
        <v>1450</v>
      </c>
      <c r="B1511" s="1231">
        <f>'Expenditures 15-22'!K274</f>
        <v>3976</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175583</v>
      </c>
      <c r="C1517" s="14" t="s">
        <v>672</v>
      </c>
      <c r="D1517" s="14" t="str">
        <f t="shared" si="22"/>
        <v>Error?</v>
      </c>
    </row>
    <row r="1518" spans="1:4" x14ac:dyDescent="0.2">
      <c r="A1518" s="55">
        <v>1457</v>
      </c>
      <c r="B1518" s="1231">
        <f>'Expenditures 15-22'!K289</f>
        <v>26981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896653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896653</v>
      </c>
      <c r="C1535" s="14" t="s">
        <v>672</v>
      </c>
      <c r="D1535" s="14" t="str">
        <f t="shared" ref="D1535:D1598" si="23">IF(ISBLANK(B1535),"OK",IF(A1535-B1535=0,"OK","Error?"))</f>
        <v>Error?</v>
      </c>
    </row>
    <row r="1536" spans="1:4" x14ac:dyDescent="0.2">
      <c r="A1536" s="55">
        <v>1475</v>
      </c>
      <c r="B1536" s="1231">
        <f>'Expenditures 15-22'!E305</f>
        <v>896653</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721198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721198</v>
      </c>
      <c r="C1547" s="14" t="s">
        <v>672</v>
      </c>
      <c r="D1547" s="14" t="str">
        <f t="shared" si="23"/>
        <v>Error?</v>
      </c>
    </row>
    <row r="1548" spans="1:4" x14ac:dyDescent="0.2">
      <c r="A1548" s="55">
        <v>1487</v>
      </c>
      <c r="B1548" s="1231">
        <f>'Expenditures 15-22'!G305</f>
        <v>721198</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1617851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1617851</v>
      </c>
      <c r="C1559" s="14" t="s">
        <v>672</v>
      </c>
      <c r="D1559" s="14" t="str">
        <f t="shared" si="23"/>
        <v>Error?</v>
      </c>
    </row>
    <row r="1560" spans="1:4" x14ac:dyDescent="0.2">
      <c r="A1560" s="55">
        <v>1499</v>
      </c>
      <c r="B1560" s="1231">
        <f>'Expenditures 15-22'!K305</f>
        <v>1617851</v>
      </c>
      <c r="C1560" s="14" t="s">
        <v>672</v>
      </c>
      <c r="D1560" s="14" t="str">
        <f t="shared" si="23"/>
        <v>Error?</v>
      </c>
    </row>
    <row r="1561" spans="1:4" x14ac:dyDescent="0.2">
      <c r="A1561" s="55">
        <v>1500</v>
      </c>
      <c r="B1561" s="1231">
        <f>'Expenditures 15-22'!K306</f>
        <v>-1591208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2493399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2428960</v>
      </c>
      <c r="C1630" s="14" t="s">
        <v>672</v>
      </c>
      <c r="D1630" s="14" t="str">
        <f t="shared" si="24"/>
        <v>Error?</v>
      </c>
    </row>
    <row r="1631" spans="1:4" x14ac:dyDescent="0.2">
      <c r="A1631" s="55">
        <v>1570</v>
      </c>
      <c r="B1631" s="1231">
        <f>'Acct Summary 7-8'!D79</f>
        <v>559330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567257</v>
      </c>
      <c r="C1644" s="14" t="s">
        <v>672</v>
      </c>
      <c r="D1644" s="14" t="str">
        <f t="shared" si="24"/>
        <v>Error?</v>
      </c>
    </row>
    <row r="1645" spans="1:4" x14ac:dyDescent="0.2">
      <c r="A1645" s="55">
        <v>1584</v>
      </c>
      <c r="B1645" s="1231">
        <f>'Acct Summary 7-8'!E79</f>
        <v>3020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5312</v>
      </c>
      <c r="C1658" s="14" t="s">
        <v>672</v>
      </c>
      <c r="D1658" s="14" t="str">
        <f t="shared" si="24"/>
        <v>Error?</v>
      </c>
    </row>
    <row r="1659" spans="1:4" x14ac:dyDescent="0.2">
      <c r="A1659" s="55">
        <v>1598</v>
      </c>
      <c r="B1659" s="1231">
        <f>'Acct Summary 7-8'!F79</f>
        <v>505016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479437</v>
      </c>
      <c r="C1672" s="14" t="s">
        <v>672</v>
      </c>
      <c r="D1672" s="14" t="str">
        <f t="shared" si="25"/>
        <v>Error?</v>
      </c>
    </row>
    <row r="1673" spans="1:4" x14ac:dyDescent="0.2">
      <c r="A1673" s="55">
        <v>1612</v>
      </c>
      <c r="B1673" s="1231">
        <f>'Acct Summary 7-8'!G79</f>
        <v>208261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235242</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15941036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2461337</v>
      </c>
      <c r="C1744" s="14" t="s">
        <v>672</v>
      </c>
      <c r="D1744" s="14" t="str">
        <f t="shared" si="26"/>
        <v>Error?</v>
      </c>
    </row>
    <row r="1745" spans="1:5" x14ac:dyDescent="0.2">
      <c r="A1745" s="55">
        <v>1684</v>
      </c>
      <c r="B1745" s="1231">
        <f>'Tax Sched 24'!B5</f>
        <v>578687</v>
      </c>
      <c r="C1745" s="14" t="s">
        <v>672</v>
      </c>
      <c r="D1745" s="14" t="str">
        <f t="shared" si="26"/>
        <v>Error?</v>
      </c>
    </row>
    <row r="1746" spans="1:5" x14ac:dyDescent="0.2">
      <c r="A1746" s="55">
        <v>1685</v>
      </c>
      <c r="B1746" s="1231">
        <f>'Tax Sched 24'!B6</f>
        <v>302065</v>
      </c>
      <c r="C1746" s="14" t="s">
        <v>672</v>
      </c>
      <c r="D1746" s="14" t="str">
        <f t="shared" si="26"/>
        <v>Error?</v>
      </c>
    </row>
    <row r="1747" spans="1:5" x14ac:dyDescent="0.2">
      <c r="A1747" s="55">
        <v>1686</v>
      </c>
      <c r="B1747" s="1231">
        <f>'Tax Sched 24'!B7</f>
        <v>185180</v>
      </c>
      <c r="C1747" s="14" t="s">
        <v>672</v>
      </c>
      <c r="D1747" s="14" t="str">
        <f t="shared" si="26"/>
        <v>Error?</v>
      </c>
    </row>
    <row r="1748" spans="1:5" x14ac:dyDescent="0.2">
      <c r="A1748" s="55">
        <v>1687</v>
      </c>
      <c r="B1748" s="1231">
        <f>'Tax Sched 24'!B8</f>
        <v>74821</v>
      </c>
      <c r="C1748" s="14" t="s">
        <v>672</v>
      </c>
      <c r="D1748" s="14" t="str">
        <f t="shared" si="26"/>
        <v>Error?</v>
      </c>
    </row>
    <row r="1749" spans="1:5" x14ac:dyDescent="0.2">
      <c r="A1749" s="55">
        <v>1688</v>
      </c>
      <c r="B1749" s="1231">
        <f>'Tax Sched 24'!B10</f>
        <v>38580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642935</v>
      </c>
      <c r="C1752" s="14" t="s">
        <v>672</v>
      </c>
      <c r="D1752" s="14" t="str">
        <f t="shared" si="26"/>
        <v>Error?</v>
      </c>
    </row>
    <row r="1753" spans="1:5" x14ac:dyDescent="0.2">
      <c r="A1753" s="55">
        <v>1692</v>
      </c>
      <c r="B1753" s="1231">
        <f>'Tax Sched 24'!B12</f>
        <v>38580</v>
      </c>
      <c r="C1753" s="14" t="s">
        <v>672</v>
      </c>
      <c r="D1753" s="14" t="str">
        <f t="shared" si="26"/>
        <v>Error?</v>
      </c>
    </row>
    <row r="1754" spans="1:5" x14ac:dyDescent="0.2">
      <c r="A1754" s="55">
        <v>1693</v>
      </c>
      <c r="B1754" s="1231">
        <f>'Tax Sched 24'!B14</f>
        <v>30864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4509262</v>
      </c>
      <c r="C1759" s="14" t="s">
        <v>672</v>
      </c>
      <c r="D1759" s="14" t="str">
        <f t="shared" si="26"/>
        <v>Error?</v>
      </c>
    </row>
    <row r="1760" spans="1:5" x14ac:dyDescent="0.2">
      <c r="A1760" s="55">
        <v>1699</v>
      </c>
      <c r="B1760" s="1231">
        <f>'Tax Sched 24'!D4</f>
        <v>2461337</v>
      </c>
      <c r="C1760" s="14" t="s">
        <v>672</v>
      </c>
      <c r="D1760" s="14" t="str">
        <f t="shared" si="26"/>
        <v>Error?</v>
      </c>
    </row>
    <row r="1761" spans="1:5" x14ac:dyDescent="0.2">
      <c r="A1761" s="55">
        <v>1700</v>
      </c>
      <c r="B1761" s="1231">
        <f>'Tax Sched 24'!D5</f>
        <v>578687</v>
      </c>
      <c r="C1761" s="14" t="s">
        <v>672</v>
      </c>
      <c r="D1761" s="14" t="str">
        <f t="shared" si="26"/>
        <v>Error?</v>
      </c>
    </row>
    <row r="1762" spans="1:5" s="80" customFormat="1" x14ac:dyDescent="0.2">
      <c r="A1762" s="55">
        <v>1701</v>
      </c>
      <c r="B1762" s="1231">
        <f>'Tax Sched 24'!D6</f>
        <v>302065</v>
      </c>
      <c r="C1762" s="14" t="s">
        <v>672</v>
      </c>
      <c r="D1762" s="14" t="str">
        <f t="shared" si="26"/>
        <v>Error?</v>
      </c>
      <c r="E1762" s="81"/>
    </row>
    <row r="1763" spans="1:5" x14ac:dyDescent="0.2">
      <c r="A1763" s="55">
        <v>1702</v>
      </c>
      <c r="B1763" s="1231">
        <f>'Tax Sched 24'!D7</f>
        <v>185180</v>
      </c>
      <c r="C1763" s="14" t="s">
        <v>672</v>
      </c>
      <c r="D1763" s="14" t="str">
        <f t="shared" si="26"/>
        <v>Error?</v>
      </c>
    </row>
    <row r="1764" spans="1:5" x14ac:dyDescent="0.2">
      <c r="A1764" s="55">
        <v>1703</v>
      </c>
      <c r="B1764" s="1231">
        <f>'Tax Sched 24'!D8</f>
        <v>74821</v>
      </c>
      <c r="C1764" s="14" t="s">
        <v>672</v>
      </c>
      <c r="D1764" s="14" t="str">
        <f t="shared" si="26"/>
        <v>Error?</v>
      </c>
    </row>
    <row r="1765" spans="1:5" x14ac:dyDescent="0.2">
      <c r="A1765" s="55">
        <v>1704</v>
      </c>
      <c r="B1765" s="1231">
        <f>'Tax Sched 24'!D10</f>
        <v>38580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642935</v>
      </c>
      <c r="C1768" s="14" t="s">
        <v>672</v>
      </c>
      <c r="D1768" s="14" t="str">
        <f t="shared" si="26"/>
        <v>Error?</v>
      </c>
    </row>
    <row r="1769" spans="1:5" x14ac:dyDescent="0.2">
      <c r="A1769" s="55">
        <v>1708</v>
      </c>
      <c r="B1769" s="1231">
        <f>'Tax Sched 24'!D12</f>
        <v>38580</v>
      </c>
      <c r="C1769" s="14" t="s">
        <v>672</v>
      </c>
      <c r="D1769" s="14" t="str">
        <f t="shared" si="26"/>
        <v>Error?</v>
      </c>
    </row>
    <row r="1770" spans="1:5" x14ac:dyDescent="0.2">
      <c r="A1770" s="55">
        <v>1709</v>
      </c>
      <c r="B1770" s="1231">
        <f>'Tax Sched 24'!D14</f>
        <v>30864</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4509262</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2550832</v>
      </c>
      <c r="C1792" s="14" t="s">
        <v>672</v>
      </c>
      <c r="D1792" s="14" t="str">
        <f t="shared" si="27"/>
        <v>Error?</v>
      </c>
    </row>
    <row r="1793" spans="1:4" x14ac:dyDescent="0.2">
      <c r="A1793" s="55">
        <v>1732</v>
      </c>
      <c r="B1793" s="1231">
        <f>'Tax Sched 24'!F5</f>
        <v>599725</v>
      </c>
      <c r="C1793" s="14" t="s">
        <v>672</v>
      </c>
      <c r="D1793" s="14" t="str">
        <f t="shared" si="27"/>
        <v>Error?</v>
      </c>
    </row>
    <row r="1794" spans="1:4" x14ac:dyDescent="0.2">
      <c r="A1794" s="55">
        <v>1733</v>
      </c>
      <c r="B1794" s="1231">
        <f>'Tax Sched 24'!F6</f>
        <v>1077539</v>
      </c>
      <c r="C1794" s="14" t="s">
        <v>672</v>
      </c>
      <c r="D1794" s="14" t="str">
        <f t="shared" si="27"/>
        <v>Error?</v>
      </c>
    </row>
    <row r="1795" spans="1:4" x14ac:dyDescent="0.2">
      <c r="A1795" s="55">
        <v>1734</v>
      </c>
      <c r="B1795" s="1231">
        <f>'Tax Sched 24'!F7</f>
        <v>191912</v>
      </c>
      <c r="C1795" s="14" t="s">
        <v>672</v>
      </c>
      <c r="D1795" s="14" t="str">
        <f t="shared" si="27"/>
        <v>Error?</v>
      </c>
    </row>
    <row r="1796" spans="1:4" x14ac:dyDescent="0.2">
      <c r="A1796" s="55">
        <v>1735</v>
      </c>
      <c r="B1796" s="1231">
        <f>'Tax Sched 24'!F8</f>
        <v>77868</v>
      </c>
      <c r="C1796" s="14" t="s">
        <v>672</v>
      </c>
      <c r="D1796" s="14" t="str">
        <f t="shared" si="27"/>
        <v>Error?</v>
      </c>
    </row>
    <row r="1797" spans="1:4" x14ac:dyDescent="0.2">
      <c r="A1797" s="55">
        <v>1736</v>
      </c>
      <c r="B1797" s="1231">
        <f>'Tax Sched 24'!F10</f>
        <v>39982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669078</v>
      </c>
      <c r="C1800" s="14" t="s">
        <v>672</v>
      </c>
      <c r="D1800" s="14" t="str">
        <f t="shared" si="27"/>
        <v>Error?</v>
      </c>
    </row>
    <row r="1801" spans="1:4" x14ac:dyDescent="0.2">
      <c r="A1801" s="55">
        <v>1740</v>
      </c>
      <c r="B1801" s="1231">
        <f>'Tax Sched 24'!F12</f>
        <v>39982</v>
      </c>
      <c r="C1801" s="14" t="s">
        <v>672</v>
      </c>
      <c r="D1801" s="14" t="str">
        <f t="shared" si="27"/>
        <v>Error?</v>
      </c>
    </row>
    <row r="1802" spans="1:4" x14ac:dyDescent="0.2">
      <c r="A1802" s="55">
        <v>1741</v>
      </c>
      <c r="B1802" s="1231">
        <f>'Tax Sched 24'!F14</f>
        <v>31985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2550832</v>
      </c>
      <c r="D1808" s="14" t="str">
        <f t="shared" si="27"/>
        <v>Error?</v>
      </c>
    </row>
    <row r="1809" spans="1:4" x14ac:dyDescent="0.2">
      <c r="A1809" s="55">
        <v>1748</v>
      </c>
      <c r="B1809" s="1231">
        <f>'Tax Sched 24'!E5</f>
        <v>599725</v>
      </c>
      <c r="D1809" s="14" t="str">
        <f t="shared" si="27"/>
        <v>Error?</v>
      </c>
    </row>
    <row r="1810" spans="1:4" x14ac:dyDescent="0.2">
      <c r="A1810" s="55">
        <v>1749</v>
      </c>
      <c r="B1810" s="1231">
        <f>'Tax Sched 24'!E6</f>
        <v>1077539</v>
      </c>
      <c r="D1810" s="14" t="str">
        <f t="shared" si="27"/>
        <v>Error?</v>
      </c>
    </row>
    <row r="1811" spans="1:4" x14ac:dyDescent="0.2">
      <c r="A1811" s="55">
        <v>1750</v>
      </c>
      <c r="B1811" s="1231">
        <f>'Tax Sched 24'!E7</f>
        <v>191912</v>
      </c>
      <c r="D1811" s="14" t="str">
        <f t="shared" si="27"/>
        <v>Error?</v>
      </c>
    </row>
    <row r="1812" spans="1:4" x14ac:dyDescent="0.2">
      <c r="A1812" s="55">
        <v>1751</v>
      </c>
      <c r="B1812" s="1231">
        <f>'Tax Sched 24'!E8</f>
        <v>77868</v>
      </c>
      <c r="D1812" s="14" t="str">
        <f t="shared" si="27"/>
        <v>Error?</v>
      </c>
    </row>
    <row r="1813" spans="1:4" x14ac:dyDescent="0.2">
      <c r="A1813" s="55">
        <v>1752</v>
      </c>
      <c r="B1813" s="1231">
        <f>'Tax Sched 24'!E10</f>
        <v>39982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669078</v>
      </c>
      <c r="D1816" s="14" t="str">
        <f t="shared" si="27"/>
        <v>Error?</v>
      </c>
    </row>
    <row r="1817" spans="1:4" x14ac:dyDescent="0.2">
      <c r="A1817" s="55">
        <v>1756</v>
      </c>
      <c r="B1817" s="1231">
        <f>'Tax Sched 24'!E12</f>
        <v>39982</v>
      </c>
      <c r="D1817" s="14" t="str">
        <f t="shared" si="27"/>
        <v>Error?</v>
      </c>
    </row>
    <row r="1818" spans="1:4" x14ac:dyDescent="0.2">
      <c r="A1818" s="55">
        <v>1757</v>
      </c>
      <c r="B1818" s="1231">
        <f>'Tax Sched 24'!E14</f>
        <v>31985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5441309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1323480</v>
      </c>
      <c r="C1939" s="14" t="s">
        <v>672</v>
      </c>
      <c r="D1939" s="14" t="str">
        <f t="shared" si="29"/>
        <v>Error?</v>
      </c>
    </row>
    <row r="1940" spans="1:5" x14ac:dyDescent="0.2">
      <c r="A1940" s="55">
        <v>1879</v>
      </c>
      <c r="B1940" s="1231">
        <f>'Short-Term Long-Term Debt 25'!F49</f>
        <v>17095000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30864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30864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30864</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47992</v>
      </c>
      <c r="D2008" s="14" t="str">
        <f t="shared" si="30"/>
        <v>Error?</v>
      </c>
    </row>
    <row r="2009" spans="1:4" x14ac:dyDescent="0.2">
      <c r="A2009" s="55">
        <v>1948</v>
      </c>
      <c r="B2009" s="1231">
        <f>'Cap Outlay Deprec 27'!C8</f>
        <v>3027738</v>
      </c>
      <c r="D2009" s="14" t="str">
        <f t="shared" si="30"/>
        <v>Error?</v>
      </c>
    </row>
    <row r="2010" spans="1:4" x14ac:dyDescent="0.2">
      <c r="A2010" s="55">
        <v>1949</v>
      </c>
      <c r="B2010" s="1231">
        <f>'Cap Outlay Deprec 27'!C10</f>
        <v>4402915</v>
      </c>
      <c r="D2010" s="14" t="str">
        <f t="shared" si="30"/>
        <v>Error?</v>
      </c>
    </row>
    <row r="2011" spans="1:4" x14ac:dyDescent="0.2">
      <c r="A2011" s="55">
        <v>1950</v>
      </c>
      <c r="B2011" s="1231">
        <f>'Cap Outlay Deprec 27'!C12</f>
        <v>2168583</v>
      </c>
      <c r="D2011" s="14" t="str">
        <f t="shared" si="30"/>
        <v>Error?</v>
      </c>
    </row>
    <row r="2012" spans="1:4" x14ac:dyDescent="0.2">
      <c r="A2012" s="55">
        <v>1951</v>
      </c>
      <c r="B2012" s="1231">
        <f>'Cap Outlay Deprec 27'!C13</f>
        <v>670543</v>
      </c>
      <c r="D2012" s="14" t="str">
        <f t="shared" si="30"/>
        <v>Error?</v>
      </c>
    </row>
    <row r="2013" spans="1:4" x14ac:dyDescent="0.2">
      <c r="A2013" s="55">
        <v>1952</v>
      </c>
      <c r="B2013" s="1231">
        <f>'Cap Outlay Deprec 27'!C16</f>
        <v>10317771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63800</v>
      </c>
      <c r="D2017" s="14" t="str">
        <f t="shared" si="30"/>
        <v>Error?</v>
      </c>
    </row>
    <row r="2018" spans="1:4" x14ac:dyDescent="0.2">
      <c r="A2018" s="55">
        <v>1957</v>
      </c>
      <c r="B2018" s="1231">
        <f>'Cap Outlay Deprec 27'!D13</f>
        <v>26960</v>
      </c>
      <c r="D2018" s="14" t="str">
        <f t="shared" si="30"/>
        <v>Error?</v>
      </c>
    </row>
    <row r="2019" spans="1:4" x14ac:dyDescent="0.2">
      <c r="A2019" s="55">
        <v>1958</v>
      </c>
      <c r="B2019" s="1231">
        <f>'Cap Outlay Deprec 27'!D16</f>
        <v>811958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47992</v>
      </c>
      <c r="C2026" s="14" t="s">
        <v>672</v>
      </c>
      <c r="D2026" s="14" t="str">
        <f t="shared" si="30"/>
        <v>Error?</v>
      </c>
    </row>
    <row r="2027" spans="1:4" x14ac:dyDescent="0.2">
      <c r="A2027" s="55">
        <v>1966</v>
      </c>
      <c r="B2027" s="1231">
        <f>'Cap Outlay Deprec 27'!F8</f>
        <v>3027738</v>
      </c>
      <c r="C2027" s="14" t="s">
        <v>672</v>
      </c>
      <c r="D2027" s="14" t="str">
        <f t="shared" si="30"/>
        <v>Error?</v>
      </c>
    </row>
    <row r="2028" spans="1:4" x14ac:dyDescent="0.2">
      <c r="A2028" s="55">
        <v>1967</v>
      </c>
      <c r="B2028" s="1231">
        <f>'Cap Outlay Deprec 27'!F10</f>
        <v>4402915</v>
      </c>
      <c r="C2028" s="14" t="s">
        <v>672</v>
      </c>
      <c r="D2028" s="14" t="str">
        <f t="shared" si="30"/>
        <v>Error?</v>
      </c>
    </row>
    <row r="2029" spans="1:4" x14ac:dyDescent="0.2">
      <c r="A2029" s="55">
        <v>1968</v>
      </c>
      <c r="B2029" s="1231">
        <f>'Cap Outlay Deprec 27'!F12</f>
        <v>2232383</v>
      </c>
      <c r="C2029" s="14" t="s">
        <v>672</v>
      </c>
      <c r="D2029" s="14" t="str">
        <f t="shared" si="30"/>
        <v>Error?</v>
      </c>
    </row>
    <row r="2030" spans="1:4" x14ac:dyDescent="0.2">
      <c r="A2030" s="55">
        <v>1969</v>
      </c>
      <c r="B2030" s="1231">
        <f>'Cap Outlay Deprec 27'!F13</f>
        <v>697503</v>
      </c>
      <c r="C2030" s="14" t="s">
        <v>672</v>
      </c>
      <c r="D2030" s="14" t="str">
        <f t="shared" si="30"/>
        <v>Error?</v>
      </c>
    </row>
    <row r="2031" spans="1:4" x14ac:dyDescent="0.2">
      <c r="A2031" s="55">
        <v>1970</v>
      </c>
      <c r="B2031" s="1231">
        <f>'Cap Outlay Deprec 27'!F16</f>
        <v>11129729</v>
      </c>
      <c r="C2031" s="14" t="s">
        <v>672</v>
      </c>
      <c r="D2031" s="14" t="str">
        <f t="shared" si="30"/>
        <v>Error?</v>
      </c>
    </row>
    <row r="2032" spans="1:4" x14ac:dyDescent="0.2">
      <c r="A2032" s="83">
        <v>1971</v>
      </c>
      <c r="D2032" s="14" t="str">
        <f t="shared" si="30"/>
        <v>OK</v>
      </c>
    </row>
    <row r="2033" spans="1:4" x14ac:dyDescent="0.2">
      <c r="A2033" s="55">
        <v>1972</v>
      </c>
      <c r="B2033" s="1231">
        <f>'Cap Outlay Deprec 27'!H8</f>
        <v>2117231</v>
      </c>
      <c r="D2033" s="14" t="str">
        <f t="shared" si="30"/>
        <v>Error?</v>
      </c>
    </row>
    <row r="2034" spans="1:4" x14ac:dyDescent="0.2">
      <c r="A2034" s="55">
        <v>1973</v>
      </c>
      <c r="B2034" s="1231">
        <f>'Cap Outlay Deprec 27'!H10</f>
        <v>1997124</v>
      </c>
      <c r="D2034" s="14" t="str">
        <f t="shared" si="30"/>
        <v>Error?</v>
      </c>
    </row>
    <row r="2035" spans="1:4" x14ac:dyDescent="0.2">
      <c r="A2035" s="55">
        <v>1974</v>
      </c>
      <c r="B2035" s="1231">
        <f>'Cap Outlay Deprec 27'!H12</f>
        <v>1488161</v>
      </c>
      <c r="D2035" s="14" t="str">
        <f t="shared" si="30"/>
        <v>Error?</v>
      </c>
    </row>
    <row r="2036" spans="1:4" x14ac:dyDescent="0.2">
      <c r="A2036" s="55">
        <v>1975</v>
      </c>
      <c r="B2036" s="1231">
        <f>'Cap Outlay Deprec 27'!H13</f>
        <v>371760</v>
      </c>
      <c r="D2036" s="14" t="str">
        <f t="shared" si="30"/>
        <v>Error?</v>
      </c>
    </row>
    <row r="2037" spans="1:4" x14ac:dyDescent="0.2">
      <c r="A2037" s="55">
        <v>1976</v>
      </c>
      <c r="B2037" s="1231">
        <f>'Cap Outlay Deprec 27'!H16</f>
        <v>5974276</v>
      </c>
      <c r="C2037" s="14" t="s">
        <v>672</v>
      </c>
      <c r="D2037" s="14" t="str">
        <f t="shared" si="30"/>
        <v>Error?</v>
      </c>
    </row>
    <row r="2038" spans="1:4" x14ac:dyDescent="0.2">
      <c r="A2038" s="83">
        <v>1977</v>
      </c>
      <c r="D2038" s="14" t="str">
        <f t="shared" si="30"/>
        <v>OK</v>
      </c>
    </row>
    <row r="2039" spans="1:4" x14ac:dyDescent="0.2">
      <c r="A2039" s="55">
        <v>1978</v>
      </c>
      <c r="B2039" s="1231">
        <f>'Cap Outlay Deprec 27'!I8</f>
        <v>60555</v>
      </c>
      <c r="D2039" s="14" t="str">
        <f t="shared" si="30"/>
        <v>Error?</v>
      </c>
    </row>
    <row r="2040" spans="1:4" x14ac:dyDescent="0.2">
      <c r="A2040" s="55">
        <v>1979</v>
      </c>
      <c r="B2040" s="1231">
        <f>'Cap Outlay Deprec 27'!I10</f>
        <v>220146</v>
      </c>
      <c r="D2040" s="14" t="str">
        <f t="shared" si="30"/>
        <v>Error?</v>
      </c>
    </row>
    <row r="2041" spans="1:4" x14ac:dyDescent="0.2">
      <c r="A2041" s="55">
        <v>1980</v>
      </c>
      <c r="B2041" s="1231">
        <f>'Cap Outlay Deprec 27'!I12</f>
        <v>106367</v>
      </c>
      <c r="D2041" s="14" t="str">
        <f t="shared" si="30"/>
        <v>Error?</v>
      </c>
    </row>
    <row r="2042" spans="1:4" x14ac:dyDescent="0.2">
      <c r="A2042" s="55">
        <v>1981</v>
      </c>
      <c r="B2042" s="1231">
        <f>'Cap Outlay Deprec 27'!I13</f>
        <v>96040</v>
      </c>
      <c r="D2042" s="14" t="str">
        <f t="shared" si="30"/>
        <v>Error?</v>
      </c>
    </row>
    <row r="2043" spans="1:4" x14ac:dyDescent="0.2">
      <c r="A2043" s="55">
        <v>1982</v>
      </c>
      <c r="B2043" s="1231">
        <f>'Cap Outlay Deprec 27'!I16</f>
        <v>483108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2177786</v>
      </c>
      <c r="C2051" s="14" t="s">
        <v>672</v>
      </c>
      <c r="D2051" s="14" t="str">
        <f t="shared" si="31"/>
        <v>Error?</v>
      </c>
    </row>
    <row r="2052" spans="1:4" x14ac:dyDescent="0.2">
      <c r="A2052" s="55">
        <v>1991</v>
      </c>
      <c r="B2052" s="1231">
        <f>'Cap Outlay Deprec 27'!K10</f>
        <v>2217270</v>
      </c>
      <c r="C2052" s="14" t="s">
        <v>672</v>
      </c>
      <c r="D2052" s="14" t="str">
        <f t="shared" si="31"/>
        <v>Error?</v>
      </c>
    </row>
    <row r="2053" spans="1:4" x14ac:dyDescent="0.2">
      <c r="A2053" s="55">
        <v>1992</v>
      </c>
      <c r="B2053" s="1231">
        <f>'Cap Outlay Deprec 27'!K12</f>
        <v>1594528</v>
      </c>
      <c r="C2053" s="14" t="s">
        <v>672</v>
      </c>
      <c r="D2053" s="14" t="str">
        <f t="shared" si="31"/>
        <v>Error?</v>
      </c>
    </row>
    <row r="2054" spans="1:4" x14ac:dyDescent="0.2">
      <c r="A2054" s="55">
        <v>1993</v>
      </c>
      <c r="B2054" s="1231">
        <f>'Cap Outlay Deprec 27'!K13</f>
        <v>467800</v>
      </c>
      <c r="C2054" s="14" t="s">
        <v>672</v>
      </c>
      <c r="D2054" s="14" t="str">
        <f t="shared" si="31"/>
        <v>Error?</v>
      </c>
    </row>
    <row r="2055" spans="1:4" x14ac:dyDescent="0.2">
      <c r="A2055" s="55">
        <v>1994</v>
      </c>
      <c r="B2055" s="1231">
        <f>'Cap Outlay Deprec 27'!K16</f>
        <v>6457384</v>
      </c>
      <c r="C2055" s="14" t="s">
        <v>672</v>
      </c>
      <c r="D2055" s="14" t="str">
        <f t="shared" si="31"/>
        <v>Error?</v>
      </c>
    </row>
    <row r="2056" spans="1:4" x14ac:dyDescent="0.2">
      <c r="A2056" s="55">
        <v>1995</v>
      </c>
      <c r="B2056" s="1231">
        <f>'Cap Outlay Deprec 27'!L5</f>
        <v>47992</v>
      </c>
      <c r="C2056" s="14" t="s">
        <v>672</v>
      </c>
      <c r="D2056" s="14" t="str">
        <f t="shared" si="31"/>
        <v>Error?</v>
      </c>
    </row>
    <row r="2057" spans="1:4" x14ac:dyDescent="0.2">
      <c r="A2057" s="55">
        <v>1996</v>
      </c>
      <c r="B2057" s="1231">
        <f>'Cap Outlay Deprec 27'!L8</f>
        <v>849952</v>
      </c>
      <c r="C2057" s="14" t="s">
        <v>672</v>
      </c>
      <c r="D2057" s="14" t="str">
        <f t="shared" si="31"/>
        <v>Error?</v>
      </c>
    </row>
    <row r="2058" spans="1:4" x14ac:dyDescent="0.2">
      <c r="A2058" s="55">
        <v>1997</v>
      </c>
      <c r="B2058" s="1231">
        <f>'Cap Outlay Deprec 27'!L10</f>
        <v>2185645</v>
      </c>
      <c r="C2058" s="14" t="s">
        <v>672</v>
      </c>
      <c r="D2058" s="14" t="str">
        <f t="shared" si="31"/>
        <v>Error?</v>
      </c>
    </row>
    <row r="2059" spans="1:4" x14ac:dyDescent="0.2">
      <c r="A2059" s="55">
        <v>1998</v>
      </c>
      <c r="B2059" s="1231">
        <f>'Cap Outlay Deprec 27'!L12</f>
        <v>637855</v>
      </c>
      <c r="C2059" s="14" t="s">
        <v>672</v>
      </c>
      <c r="D2059" s="14" t="str">
        <f t="shared" si="31"/>
        <v>Error?</v>
      </c>
    </row>
    <row r="2060" spans="1:4" x14ac:dyDescent="0.2">
      <c r="A2060" s="55">
        <v>1999</v>
      </c>
      <c r="B2060" s="1231">
        <f>'Cap Outlay Deprec 27'!L13</f>
        <v>229703</v>
      </c>
      <c r="C2060" s="14" t="s">
        <v>672</v>
      </c>
      <c r="D2060" s="14" t="str">
        <f t="shared" si="31"/>
        <v>Error?</v>
      </c>
    </row>
    <row r="2061" spans="1:4" x14ac:dyDescent="0.2">
      <c r="A2061" s="55">
        <v>2000</v>
      </c>
      <c r="B2061" s="1231">
        <f>'Cap Outlay Deprec 27'!L16</f>
        <v>4672345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1146105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1146105</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235242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3004921</v>
      </c>
      <c r="C2551" s="14" t="s">
        <v>672</v>
      </c>
      <c r="D2551" s="14" t="str">
        <f t="shared" si="38"/>
        <v>Error?</v>
      </c>
    </row>
    <row r="2552" spans="1:4" x14ac:dyDescent="0.2">
      <c r="A2552" s="83">
        <v>2491</v>
      </c>
      <c r="D2552" s="14" t="str">
        <f t="shared" si="38"/>
        <v>OK</v>
      </c>
    </row>
    <row r="2553" spans="1:4" x14ac:dyDescent="0.2">
      <c r="A2553" s="55">
        <v>2492</v>
      </c>
      <c r="B2553" s="1231">
        <f>'Acct Summary 7-8'!C6</f>
        <v>1813067</v>
      </c>
      <c r="C2553" s="14" t="s">
        <v>672</v>
      </c>
      <c r="D2553" s="14" t="str">
        <f t="shared" si="38"/>
        <v>Error?</v>
      </c>
    </row>
    <row r="2554" spans="1:4" x14ac:dyDescent="0.2">
      <c r="A2554" s="55">
        <v>2493</v>
      </c>
      <c r="B2554" s="1231">
        <f>'Acct Summary 7-8'!C7</f>
        <v>407880</v>
      </c>
      <c r="C2554" s="14" t="s">
        <v>672</v>
      </c>
      <c r="D2554" s="14" t="str">
        <f t="shared" si="38"/>
        <v>Error?</v>
      </c>
    </row>
    <row r="2555" spans="1:4" x14ac:dyDescent="0.2">
      <c r="A2555" s="55">
        <v>2494</v>
      </c>
      <c r="B2555" s="1231">
        <f>'Acct Summary 7-8'!C8</f>
        <v>5787871</v>
      </c>
      <c r="C2555" s="14" t="s">
        <v>672</v>
      </c>
      <c r="D2555" s="14" t="str">
        <f t="shared" si="38"/>
        <v>Error?</v>
      </c>
    </row>
    <row r="2556" spans="1:4" x14ac:dyDescent="0.2">
      <c r="A2556" s="55">
        <v>2495</v>
      </c>
      <c r="B2556" s="1231">
        <f>'Acct Summary 7-8'!C12</f>
        <v>3427335</v>
      </c>
      <c r="C2556" s="14" t="s">
        <v>672</v>
      </c>
      <c r="D2556" s="14" t="str">
        <f t="shared" si="38"/>
        <v>Error?</v>
      </c>
    </row>
    <row r="2557" spans="1:4" x14ac:dyDescent="0.2">
      <c r="A2557" s="55">
        <v>2496</v>
      </c>
      <c r="B2557" s="1231">
        <f>'Acct Summary 7-8'!C13</f>
        <v>1248243</v>
      </c>
      <c r="C2557" s="14" t="s">
        <v>672</v>
      </c>
      <c r="D2557" s="14" t="str">
        <f t="shared" si="38"/>
        <v>Error?</v>
      </c>
    </row>
    <row r="2558" spans="1:4" x14ac:dyDescent="0.2">
      <c r="A2558" s="55">
        <v>2497</v>
      </c>
      <c r="B2558" s="1231">
        <f>'Acct Summary 7-8'!C14</f>
        <v>30627</v>
      </c>
      <c r="C2558" s="14" t="s">
        <v>672</v>
      </c>
      <c r="D2558" s="14" t="str">
        <f t="shared" si="38"/>
        <v>Error?</v>
      </c>
    </row>
    <row r="2559" spans="1:4" x14ac:dyDescent="0.2">
      <c r="A2559" s="55">
        <v>2498</v>
      </c>
      <c r="B2559" s="1231">
        <f>'Acct Summary 7-8'!C15</f>
        <v>1146105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5852310</v>
      </c>
      <c r="C2561" s="14" t="s">
        <v>672</v>
      </c>
      <c r="D2561" s="14" t="str">
        <f t="shared" si="39"/>
        <v>Error?</v>
      </c>
    </row>
    <row r="2562" spans="1:4" x14ac:dyDescent="0.2">
      <c r="A2562" s="55">
        <v>2501</v>
      </c>
      <c r="B2562" s="1231">
        <f>'Acct Summary 7-8'!C20</f>
        <v>-64439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586416</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586416</v>
      </c>
      <c r="C2568" s="14" t="s">
        <v>672</v>
      </c>
      <c r="D2568" s="14" t="str">
        <f t="shared" si="39"/>
        <v>Error?</v>
      </c>
    </row>
    <row r="2569" spans="1:4" x14ac:dyDescent="0.2">
      <c r="A2569" s="55">
        <v>2508</v>
      </c>
      <c r="B2569" s="1231">
        <f>'Acct Summary 7-8'!D13</f>
        <v>578489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578489</v>
      </c>
      <c r="C2573" s="14" t="s">
        <v>672</v>
      </c>
      <c r="D2573" s="14" t="str">
        <f t="shared" si="39"/>
        <v>Error?</v>
      </c>
    </row>
    <row r="2574" spans="1:4" x14ac:dyDescent="0.2">
      <c r="A2574" s="55">
        <v>2513</v>
      </c>
      <c r="B2574" s="1231">
        <f>'Acct Summary 7-8'!D20</f>
        <v>7927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202662</v>
      </c>
      <c r="C2591" s="14" t="s">
        <v>672</v>
      </c>
      <c r="D2591" s="14" t="str">
        <f t="shared" si="39"/>
        <v>Error?</v>
      </c>
    </row>
    <row r="2592" spans="1:4" x14ac:dyDescent="0.2">
      <c r="A2592" s="83">
        <v>2531</v>
      </c>
      <c r="D2592" s="14" t="str">
        <f t="shared" si="39"/>
        <v>OK</v>
      </c>
    </row>
    <row r="2593" spans="1:4" x14ac:dyDescent="0.2">
      <c r="A2593" s="55">
        <v>2532</v>
      </c>
      <c r="B2593" s="1231">
        <f>'Acct Summary 7-8'!F6</f>
        <v>235356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438018</v>
      </c>
      <c r="C2595" s="14" t="s">
        <v>672</v>
      </c>
      <c r="D2595" s="14" t="str">
        <f t="shared" si="39"/>
        <v>Error?</v>
      </c>
    </row>
    <row r="2596" spans="1:4" x14ac:dyDescent="0.2">
      <c r="A2596" s="55">
        <v>2535</v>
      </c>
      <c r="B2596" s="1231">
        <f>'Acct Summary 7-8'!F13</f>
        <v>377845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85752</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463597</v>
      </c>
      <c r="C2600" s="14" t="s">
        <v>672</v>
      </c>
      <c r="D2600" s="14" t="str">
        <f t="shared" si="39"/>
        <v>Error?</v>
      </c>
    </row>
    <row r="2601" spans="1:4" x14ac:dyDescent="0.2">
      <c r="A2601" s="55">
        <v>2540</v>
      </c>
      <c r="B2601" s="1231">
        <f>'Acct Summary 7-8'!F20</f>
        <v>-25579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202564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202564</v>
      </c>
      <c r="C2606" s="14" t="s">
        <v>672</v>
      </c>
      <c r="D2606" s="14" t="str">
        <f t="shared" si="39"/>
        <v>Error?</v>
      </c>
    </row>
    <row r="2607" spans="1:4" x14ac:dyDescent="0.2">
      <c r="A2607" s="55">
        <v>2546</v>
      </c>
      <c r="B2607" s="1231">
        <f>'Acct Summary 7-8'!G12</f>
        <v>48572</v>
      </c>
      <c r="C2607" s="14" t="s">
        <v>672</v>
      </c>
      <c r="D2607" s="14" t="str">
        <f t="shared" si="39"/>
        <v>Error?</v>
      </c>
    </row>
    <row r="2608" spans="1:4" x14ac:dyDescent="0.2">
      <c r="A2608" s="55">
        <v>2547</v>
      </c>
      <c r="B2608" s="1231">
        <f>'Acct Summary 7-8'!G13</f>
        <v>123035</v>
      </c>
      <c r="C2608" s="14" t="s">
        <v>672</v>
      </c>
      <c r="D2608" s="14" t="str">
        <f t="shared" si="39"/>
        <v>Error?</v>
      </c>
    </row>
    <row r="2609" spans="1:4" x14ac:dyDescent="0.2">
      <c r="A2609" s="55">
        <v>2548</v>
      </c>
      <c r="B2609" s="1231">
        <f>'Acct Summary 7-8'!G14</f>
        <v>3976</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175583</v>
      </c>
      <c r="C2612" s="14" t="s">
        <v>672</v>
      </c>
      <c r="D2612" s="14" t="str">
        <f t="shared" si="39"/>
        <v>Error?</v>
      </c>
    </row>
    <row r="2613" spans="1:4" x14ac:dyDescent="0.2">
      <c r="A2613" s="55">
        <v>2552</v>
      </c>
      <c r="B2613" s="1231">
        <f>'Acct Summary 7-8'!G20</f>
        <v>26981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302122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302122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694753</v>
      </c>
      <c r="C2634" s="14" t="s">
        <v>672</v>
      </c>
      <c r="D2634" s="14" t="str">
        <f t="shared" si="40"/>
        <v>Error?</v>
      </c>
    </row>
    <row r="2635" spans="1:4" x14ac:dyDescent="0.2">
      <c r="A2635" s="55">
        <v>2574</v>
      </c>
      <c r="B2635" s="1231">
        <f>'Acct Summary 7-8'!E17</f>
        <v>694753</v>
      </c>
      <c r="C2635" s="14" t="s">
        <v>672</v>
      </c>
      <c r="D2635" s="14" t="str">
        <f t="shared" si="40"/>
        <v>Error?</v>
      </c>
    </row>
    <row r="2636" spans="1:4" x14ac:dyDescent="0.2">
      <c r="A2636" s="55">
        <v>2575</v>
      </c>
      <c r="B2636" s="1231">
        <f>'Acct Summary 7-8'!E20</f>
        <v>-392631</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26643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26643</v>
      </c>
      <c r="C2658" s="14" t="s">
        <v>672</v>
      </c>
      <c r="D2658" s="14" t="str">
        <f t="shared" si="40"/>
        <v>Error?</v>
      </c>
    </row>
    <row r="2659" spans="1:4" x14ac:dyDescent="0.2">
      <c r="A2659" s="55">
        <v>2598</v>
      </c>
      <c r="B2659" s="1231">
        <f>'Acct Summary 7-8'!H13</f>
        <v>1617851</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1617851</v>
      </c>
      <c r="C2661" s="14" t="s">
        <v>672</v>
      </c>
      <c r="D2661" s="14" t="str">
        <f t="shared" si="40"/>
        <v>Error?</v>
      </c>
    </row>
    <row r="2662" spans="1:4" x14ac:dyDescent="0.2">
      <c r="A2662" s="55">
        <v>2601</v>
      </c>
      <c r="B2662" s="1231">
        <f>'Acct Summary 7-8'!H20</f>
        <v>-1591208</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394923</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85752</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85752</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394923</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721198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1349363</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1391204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55409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1391204</v>
      </c>
      <c r="D2912" s="14" t="str">
        <f t="shared" si="44"/>
        <v>Error?</v>
      </c>
    </row>
    <row r="2913" spans="1:4" x14ac:dyDescent="0.2">
      <c r="A2913" s="55">
        <v>2852</v>
      </c>
      <c r="B2913" s="1231">
        <f>'Assets-Liab 5-6'!I41</f>
        <v>1391204</v>
      </c>
      <c r="C2913" s="14" t="s">
        <v>672</v>
      </c>
      <c r="D2913" s="14" t="str">
        <f t="shared" si="44"/>
        <v>Error?</v>
      </c>
    </row>
    <row r="2914" spans="1:4" x14ac:dyDescent="0.2">
      <c r="A2914" s="55">
        <v>2853</v>
      </c>
      <c r="B2914" s="1231">
        <f>'Assets-Liab 5-6'!L33</f>
        <v>55409</v>
      </c>
      <c r="D2914" s="14" t="str">
        <f t="shared" si="44"/>
        <v>Error?</v>
      </c>
    </row>
    <row r="2915" spans="1:4" x14ac:dyDescent="0.2">
      <c r="A2915" s="83">
        <v>2854</v>
      </c>
      <c r="D2915" s="14" t="str">
        <f t="shared" si="44"/>
        <v>OK</v>
      </c>
    </row>
    <row r="2916" spans="1:4" x14ac:dyDescent="0.2">
      <c r="A2916" s="55">
        <v>2855</v>
      </c>
      <c r="B2916" s="1231">
        <f>'Assets-Liab 5-6'!L34</f>
        <v>55409</v>
      </c>
      <c r="C2916" s="14" t="s">
        <v>672</v>
      </c>
      <c r="D2916" s="14" t="str">
        <f t="shared" si="44"/>
        <v>Error?</v>
      </c>
    </row>
    <row r="2917" spans="1:4" x14ac:dyDescent="0.2">
      <c r="A2917" s="55">
        <v>2856</v>
      </c>
      <c r="B2917" s="1231">
        <f>'Assets-Liab 5-6'!L41</f>
        <v>55409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15657</v>
      </c>
      <c r="D2955" s="14" t="str">
        <f t="shared" si="45"/>
        <v>Error?</v>
      </c>
    </row>
    <row r="2956" spans="1:4" x14ac:dyDescent="0.2">
      <c r="A2956" s="55">
        <v>2895</v>
      </c>
      <c r="B2956" s="1231">
        <f>'Expenditures 15-22'!H79</f>
        <v>656834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4619</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468995</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15657</v>
      </c>
      <c r="C2973" s="14" t="s">
        <v>672</v>
      </c>
      <c r="D2973" s="14" t="str">
        <f t="shared" si="45"/>
        <v>Error?</v>
      </c>
    </row>
    <row r="2974" spans="1:4" x14ac:dyDescent="0.2">
      <c r="A2974" s="55">
        <v>2913</v>
      </c>
      <c r="B2974" s="1231">
        <f>'Expenditures 15-22'!K79</f>
        <v>656834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4619</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468995</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85752</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85752</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120196</v>
      </c>
      <c r="D3055" s="14" t="str">
        <f t="shared" si="46"/>
        <v>Error?</v>
      </c>
    </row>
    <row r="3056" spans="1:4" x14ac:dyDescent="0.2">
      <c r="A3056" s="55">
        <v>2995</v>
      </c>
      <c r="B3056" s="1231">
        <f>'Expenditures 15-22'!D10</f>
        <v>74171</v>
      </c>
      <c r="D3056" s="14" t="str">
        <f t="shared" si="46"/>
        <v>Error?</v>
      </c>
    </row>
    <row r="3057" spans="1:4" x14ac:dyDescent="0.2">
      <c r="A3057" s="55">
        <v>2996</v>
      </c>
      <c r="B3057" s="1231">
        <f>'Expenditures 15-22'!E10</f>
        <v>2561</v>
      </c>
      <c r="D3057" s="14" t="str">
        <f t="shared" si="46"/>
        <v>Error?</v>
      </c>
    </row>
    <row r="3058" spans="1:4" x14ac:dyDescent="0.2">
      <c r="A3058" s="55">
        <v>2997</v>
      </c>
      <c r="B3058" s="1231">
        <f>'Expenditures 15-22'!F10</f>
        <v>268</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197196</v>
      </c>
      <c r="C3062" s="14" t="s">
        <v>672</v>
      </c>
      <c r="D3062" s="14" t="str">
        <f t="shared" si="46"/>
        <v>Error?</v>
      </c>
    </row>
    <row r="3063" spans="1:4" x14ac:dyDescent="0.2">
      <c r="A3063" s="83">
        <v>3002</v>
      </c>
      <c r="D3063" s="14" t="str">
        <f t="shared" si="46"/>
        <v>OK</v>
      </c>
    </row>
    <row r="3064" spans="1:4" x14ac:dyDescent="0.2">
      <c r="A3064" s="55">
        <v>3003</v>
      </c>
      <c r="B3064" s="1231">
        <f>'Expenditures 15-22'!D213</f>
        <v>1701</v>
      </c>
      <c r="D3064" s="14" t="str">
        <f t="shared" si="46"/>
        <v>Error?</v>
      </c>
    </row>
    <row r="3065" spans="1:4" x14ac:dyDescent="0.2">
      <c r="A3065" s="55">
        <v>3004</v>
      </c>
      <c r="B3065" s="1231">
        <f>'Expenditures 15-22'!K213</f>
        <v>1701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46433</v>
      </c>
      <c r="C3225" s="14" t="s">
        <v>672</v>
      </c>
      <c r="D3225" s="14" t="str">
        <f t="shared" si="49"/>
        <v>Error?</v>
      </c>
    </row>
    <row r="3226" spans="1:4" x14ac:dyDescent="0.2">
      <c r="A3226" s="55">
        <v>3165</v>
      </c>
      <c r="B3226" s="1231">
        <f>'Acct Summary 7-8'!I8</f>
        <v>46433</v>
      </c>
      <c r="C3226" s="14" t="s">
        <v>672</v>
      </c>
      <c r="D3226" s="14" t="str">
        <f t="shared" si="49"/>
        <v>Error?</v>
      </c>
    </row>
    <row r="3227" spans="1:4" x14ac:dyDescent="0.2">
      <c r="A3227" s="55">
        <v>3166</v>
      </c>
      <c r="B3227" s="1231">
        <f>'Acct Summary 7-8'!I20</f>
        <v>46433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-64439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7927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-25579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26981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394923</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394923</v>
      </c>
      <c r="C3277" s="14" t="s">
        <v>672</v>
      </c>
      <c r="D3277" s="14" t="str">
        <f t="shared" si="50"/>
        <v>Error?</v>
      </c>
    </row>
    <row r="3278" spans="1:4" x14ac:dyDescent="0.2">
      <c r="A3278" s="55">
        <v>3217</v>
      </c>
      <c r="B3278" s="1231">
        <f>'Acct Summary 7-8'!E78</f>
        <v>2292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18366524</v>
      </c>
      <c r="C3296" s="14" t="s">
        <v>672</v>
      </c>
      <c r="D3296" s="14" t="str">
        <f t="shared" si="50"/>
        <v>Error?</v>
      </c>
    </row>
    <row r="3297" spans="1:4" x14ac:dyDescent="0.2">
      <c r="A3297" s="55">
        <v>3236</v>
      </c>
      <c r="B3297" s="1231">
        <f>'Acct Summary 7-8'!H75</f>
        <v>439357</v>
      </c>
      <c r="D3297" s="14" t="str">
        <f t="shared" si="50"/>
        <v>Error?</v>
      </c>
    </row>
    <row r="3298" spans="1:4" x14ac:dyDescent="0.2">
      <c r="A3298" s="55">
        <v>3237</v>
      </c>
      <c r="B3298" s="1231">
        <f>'Acct Summary 7-8'!H76</f>
        <v>834280</v>
      </c>
      <c r="C3298" s="14" t="s">
        <v>672</v>
      </c>
      <c r="D3298" s="14" t="str">
        <f t="shared" si="50"/>
        <v>Error?</v>
      </c>
    </row>
    <row r="3299" spans="1:4" x14ac:dyDescent="0.2">
      <c r="A3299" s="55">
        <v>3238</v>
      </c>
      <c r="B3299" s="1231">
        <f>'Acct Summary 7-8'!H77</f>
        <v>17532244</v>
      </c>
      <c r="C3299" s="14" t="s">
        <v>672</v>
      </c>
      <c r="D3299" s="14" t="str">
        <f t="shared" si="50"/>
        <v>Error?</v>
      </c>
    </row>
    <row r="3300" spans="1:4" x14ac:dyDescent="0.2">
      <c r="A3300" s="55">
        <v>3239</v>
      </c>
      <c r="B3300" s="1231">
        <f>'Acct Summary 7-8'!H78</f>
        <v>15941036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46433</v>
      </c>
      <c r="C3320" s="14" t="s">
        <v>672</v>
      </c>
      <c r="D3320" s="14" t="str">
        <f t="shared" si="50"/>
        <v>Error?</v>
      </c>
    </row>
    <row r="3321" spans="1:4" x14ac:dyDescent="0.2">
      <c r="A3321" s="55">
        <v>3260</v>
      </c>
      <c r="B3321" s="1231">
        <f>'Acct Summary 7-8'!I79</f>
        <v>1344771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1391204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37853</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37853</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562003</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635421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217310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5312</v>
      </c>
      <c r="D3417" s="14" t="str">
        <f t="shared" si="52"/>
        <v>Error?</v>
      </c>
    </row>
    <row r="3418" spans="1:4" x14ac:dyDescent="0.2">
      <c r="A3418" s="83">
        <v>3357</v>
      </c>
      <c r="D3418" s="14" t="str">
        <f t="shared" si="52"/>
        <v>OK</v>
      </c>
    </row>
    <row r="3419" spans="1:4" x14ac:dyDescent="0.2">
      <c r="A3419" s="55">
        <v>3358</v>
      </c>
      <c r="B3419" s="1231">
        <f>'Assets-Liab 5-6'!F4</f>
        <v>113692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13006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512</v>
      </c>
      <c r="D3425" s="14" t="str">
        <f t="shared" si="52"/>
        <v>Error?</v>
      </c>
    </row>
    <row r="3426" spans="1:4" x14ac:dyDescent="0.2">
      <c r="A3426" s="83">
        <v>3365</v>
      </c>
      <c r="D3426" s="14" t="str">
        <f t="shared" si="52"/>
        <v>OK</v>
      </c>
    </row>
    <row r="3427" spans="1:4" x14ac:dyDescent="0.2">
      <c r="A3427" s="55">
        <v>3366</v>
      </c>
      <c r="B3427" s="1231">
        <f>'Assets-Liab 5-6'!I4</f>
        <v>41841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55409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117633</v>
      </c>
      <c r="C3446" s="14" t="s">
        <v>672</v>
      </c>
      <c r="D3446" s="14" t="str">
        <f t="shared" si="52"/>
        <v>Error?</v>
      </c>
    </row>
    <row r="3447" spans="1:4" x14ac:dyDescent="0.2">
      <c r="A3447" s="55">
        <v>3386</v>
      </c>
      <c r="B3447" s="1231">
        <f>'Tax Sched 24'!D16</f>
        <v>117633</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122424</v>
      </c>
      <c r="C3449" s="14" t="s">
        <v>672</v>
      </c>
      <c r="D3449" s="14" t="str">
        <f t="shared" si="52"/>
        <v>Error?</v>
      </c>
    </row>
    <row r="3450" spans="1:4" x14ac:dyDescent="0.2">
      <c r="A3450" s="55">
        <v>3389</v>
      </c>
      <c r="B3450" s="1231">
        <f>'Tax Sched 24'!E16</f>
        <v>122424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721198</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721198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721198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9701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509833</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519534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519534</v>
      </c>
      <c r="D3567" s="14" t="str">
        <f t="shared" si="54"/>
        <v>Error?</v>
      </c>
    </row>
    <row r="3568" spans="1:4" x14ac:dyDescent="0.2">
      <c r="A3568" s="55">
        <v>3507</v>
      </c>
      <c r="B3568" s="1231">
        <f>'Assets-Liab 5-6'!K41</f>
        <v>519534</v>
      </c>
      <c r="C3568" s="14" t="s">
        <v>672</v>
      </c>
      <c r="D3568" s="14" t="str">
        <f t="shared" si="54"/>
        <v>Error?</v>
      </c>
    </row>
    <row r="3569" spans="1:4" x14ac:dyDescent="0.2">
      <c r="A3569" s="55">
        <v>3508</v>
      </c>
      <c r="B3569" s="1231">
        <f>'Acct Summary 7-8'!K4</f>
        <v>41680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41680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41680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41680</v>
      </c>
      <c r="C3588" s="14" t="s">
        <v>672</v>
      </c>
      <c r="D3588" s="14" t="str">
        <f t="shared" si="55"/>
        <v>Error?</v>
      </c>
    </row>
    <row r="3589" spans="1:4" x14ac:dyDescent="0.2">
      <c r="A3589" s="55">
        <v>3528</v>
      </c>
      <c r="B3589" s="1231">
        <f>'Acct Summary 7-8'!K79</f>
        <v>477854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519534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41680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38580</v>
      </c>
      <c r="C3725" s="14" t="s">
        <v>672</v>
      </c>
      <c r="D3725" s="14" t="str">
        <f t="shared" si="57"/>
        <v>Error?</v>
      </c>
    </row>
    <row r="3726" spans="1:4" x14ac:dyDescent="0.2">
      <c r="A3726" s="55">
        <v>3665</v>
      </c>
      <c r="B3726" s="1231">
        <f>'Tax Sched 24'!D13</f>
        <v>38580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39982</v>
      </c>
      <c r="C3728" s="14" t="s">
        <v>672</v>
      </c>
      <c r="D3728" s="14" t="str">
        <f t="shared" si="57"/>
        <v>Error?</v>
      </c>
    </row>
    <row r="3729" spans="1:4" x14ac:dyDescent="0.2">
      <c r="A3729" s="55">
        <v>3668</v>
      </c>
      <c r="B3729" s="1231">
        <f>'Tax Sched 24'!E13</f>
        <v>39982</v>
      </c>
      <c r="D3729" s="14" t="str">
        <f t="shared" si="57"/>
        <v>Error?</v>
      </c>
    </row>
    <row r="3730" spans="1:4" x14ac:dyDescent="0.2">
      <c r="A3730" s="55">
        <v>3669</v>
      </c>
      <c r="B3730" s="1231">
        <f>'ICR Computation 30'!E10</f>
        <v>132491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1778414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7566285</v>
      </c>
      <c r="C4122" s="14" t="s">
        <v>672</v>
      </c>
      <c r="D4122" s="14" t="str">
        <f t="shared" si="63"/>
        <v>Error?</v>
      </c>
    </row>
    <row r="4123" spans="1:4" x14ac:dyDescent="0.2">
      <c r="A4123" s="55">
        <v>4062</v>
      </c>
      <c r="B4123" s="1231">
        <f>'Acct Summary 7-8'!D10</f>
        <v>586416</v>
      </c>
      <c r="C4123" s="14" t="s">
        <v>672</v>
      </c>
      <c r="D4123" s="14" t="str">
        <f t="shared" si="63"/>
        <v>Error?</v>
      </c>
    </row>
    <row r="4124" spans="1:4" x14ac:dyDescent="0.2">
      <c r="A4124" s="55">
        <v>4063</v>
      </c>
      <c r="B4124" s="1231">
        <f>'Acct Summary 7-8'!E10</f>
        <v>302122</v>
      </c>
      <c r="C4124" s="14" t="s">
        <v>672</v>
      </c>
      <c r="D4124" s="14" t="str">
        <f t="shared" si="63"/>
        <v>Error?</v>
      </c>
    </row>
    <row r="4125" spans="1:4" x14ac:dyDescent="0.2">
      <c r="A4125" s="55">
        <v>4064</v>
      </c>
      <c r="B4125" s="1231">
        <f>'Acct Summary 7-8'!F10</f>
        <v>438018</v>
      </c>
      <c r="C4125" s="14" t="s">
        <v>672</v>
      </c>
      <c r="D4125" s="14" t="str">
        <f t="shared" si="63"/>
        <v>Error?</v>
      </c>
    </row>
    <row r="4126" spans="1:4" x14ac:dyDescent="0.2">
      <c r="A4126" s="55">
        <v>4065</v>
      </c>
      <c r="B4126" s="1231">
        <f>'Acct Summary 7-8'!G10</f>
        <v>202564</v>
      </c>
      <c r="C4126" s="14" t="s">
        <v>672</v>
      </c>
      <c r="D4126" s="14" t="str">
        <f t="shared" si="63"/>
        <v>Error?</v>
      </c>
    </row>
    <row r="4127" spans="1:4" x14ac:dyDescent="0.2">
      <c r="A4127" s="55">
        <v>4066</v>
      </c>
      <c r="B4127" s="1231">
        <f>'Acct Summary 7-8'!H10</f>
        <v>26643</v>
      </c>
      <c r="C4127" s="14" t="s">
        <v>672</v>
      </c>
      <c r="D4127" s="14" t="str">
        <f t="shared" si="63"/>
        <v>Error?</v>
      </c>
    </row>
    <row r="4128" spans="1:4" x14ac:dyDescent="0.2">
      <c r="A4128" s="55">
        <v>4067</v>
      </c>
      <c r="B4128" s="1231">
        <f>'Acct Summary 7-8'!I10</f>
        <v>46433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41680</v>
      </c>
      <c r="C4130" s="14" t="s">
        <v>672</v>
      </c>
      <c r="D4130" s="14" t="str">
        <f t="shared" si="63"/>
        <v>Error?</v>
      </c>
    </row>
    <row r="4131" spans="1:4" x14ac:dyDescent="0.2">
      <c r="A4131" s="55">
        <v>4070</v>
      </c>
      <c r="B4131" s="1231">
        <f>'Acct Summary 7-8'!C18</f>
        <v>1778414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7630724</v>
      </c>
      <c r="C4136" s="14" t="s">
        <v>672</v>
      </c>
      <c r="D4136" s="14" t="str">
        <f t="shared" si="63"/>
        <v>Error?</v>
      </c>
    </row>
    <row r="4137" spans="1:4" x14ac:dyDescent="0.2">
      <c r="A4137" s="55">
        <v>4076</v>
      </c>
      <c r="B4137" s="1231">
        <f>'Acct Summary 7-8'!D19</f>
        <v>578489</v>
      </c>
      <c r="C4137" s="14" t="s">
        <v>672</v>
      </c>
      <c r="D4137" s="14" t="str">
        <f t="shared" si="63"/>
        <v>Error?</v>
      </c>
    </row>
    <row r="4138" spans="1:4" x14ac:dyDescent="0.2">
      <c r="A4138" s="55">
        <v>4077</v>
      </c>
      <c r="B4138" s="1231">
        <f>'Acct Summary 7-8'!E19</f>
        <v>694753</v>
      </c>
      <c r="C4138" s="14" t="s">
        <v>672</v>
      </c>
      <c r="D4138" s="14" t="str">
        <f t="shared" si="63"/>
        <v>Error?</v>
      </c>
    </row>
    <row r="4139" spans="1:4" x14ac:dyDescent="0.2">
      <c r="A4139" s="55">
        <v>4078</v>
      </c>
      <c r="B4139" s="1231">
        <f>'Acct Summary 7-8'!F19</f>
        <v>463597</v>
      </c>
      <c r="C4139" s="14" t="s">
        <v>672</v>
      </c>
      <c r="D4139" s="14" t="str">
        <f t="shared" si="63"/>
        <v>Error?</v>
      </c>
    </row>
    <row r="4140" spans="1:4" x14ac:dyDescent="0.2">
      <c r="A4140" s="55">
        <v>4079</v>
      </c>
      <c r="B4140" s="1231">
        <f>'Acct Summary 7-8'!G19</f>
        <v>175583</v>
      </c>
      <c r="C4140" s="14" t="s">
        <v>672</v>
      </c>
      <c r="D4140" s="14" t="str">
        <f t="shared" si="63"/>
        <v>Error?</v>
      </c>
    </row>
    <row r="4141" spans="1:4" x14ac:dyDescent="0.2">
      <c r="A4141" s="55">
        <v>4080</v>
      </c>
      <c r="B4141" s="1231">
        <f>'Acct Summary 7-8'!H19</f>
        <v>1617851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18135955</v>
      </c>
      <c r="C4171" s="14" t="s">
        <v>672</v>
      </c>
      <c r="D4171" s="14" t="str">
        <f t="shared" si="64"/>
        <v>Error?</v>
      </c>
    </row>
    <row r="4172" spans="1:4" x14ac:dyDescent="0.2">
      <c r="A4172" s="55">
        <v>4111</v>
      </c>
      <c r="B4172" s="1231">
        <f>'Short-Term Long-Term Debt 25'!J49</f>
        <v>18130643</v>
      </c>
      <c r="C4172" s="14" t="s">
        <v>672</v>
      </c>
      <c r="D4172" s="14" t="str">
        <f t="shared" si="64"/>
        <v>Error?</v>
      </c>
    </row>
    <row r="4173" spans="1:4" x14ac:dyDescent="0.2">
      <c r="A4173" s="55">
        <v>4112</v>
      </c>
      <c r="B4173" s="1231">
        <f>'Short-Term Long-Term Debt 25'!H49</f>
        <v>282525</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414</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3190</v>
      </c>
      <c r="C4265" s="14" t="s">
        <v>672</v>
      </c>
      <c r="D4265" s="14" t="str">
        <f t="shared" si="65"/>
        <v>Error?</v>
      </c>
      <c r="E4265" s="810"/>
    </row>
    <row r="4266" spans="1:5" x14ac:dyDescent="0.2">
      <c r="A4266" s="91">
        <v>4205</v>
      </c>
      <c r="B4266" s="1231">
        <f>('FP Info 3'!F10)*100000</f>
        <v>750</v>
      </c>
      <c r="C4266" s="14" t="s">
        <v>672</v>
      </c>
      <c r="D4266" s="14" t="str">
        <f t="shared" si="65"/>
        <v>Error?</v>
      </c>
      <c r="E4266" s="810"/>
    </row>
    <row r="4267" spans="1:5" x14ac:dyDescent="0.2">
      <c r="A4267" s="91">
        <v>4206</v>
      </c>
      <c r="B4267" s="1231">
        <f>('FP Info 3'!H10)*100000</f>
        <v>239.99999999999997</v>
      </c>
      <c r="C4267" s="14" t="s">
        <v>672</v>
      </c>
      <c r="D4267" s="14" t="str">
        <f t="shared" si="65"/>
        <v>Error?</v>
      </c>
      <c r="E4267" s="810"/>
    </row>
    <row r="4268" spans="1:5" x14ac:dyDescent="0.2">
      <c r="A4268" s="91">
        <v>4207</v>
      </c>
      <c r="B4268" s="1231">
        <f>('FP Info 3'!J10)*100000</f>
        <v>4180</v>
      </c>
      <c r="C4268" s="14" t="s">
        <v>672</v>
      </c>
      <c r="D4268" s="14" t="str">
        <f t="shared" si="65"/>
        <v>Error?</v>
      </c>
    </row>
    <row r="4269" spans="1:5" x14ac:dyDescent="0.2">
      <c r="A4269" s="91">
        <v>4208</v>
      </c>
      <c r="B4269" s="1231">
        <f>'FP Info 3'!J16</f>
        <v>4866858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49392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23323</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37123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232816</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79963392</v>
      </c>
      <c r="D4995" s="14" t="str">
        <f t="shared" si="77"/>
        <v>Error?</v>
      </c>
    </row>
    <row r="4996" spans="1:4" x14ac:dyDescent="0.2">
      <c r="A4996" s="91">
        <v>4935</v>
      </c>
      <c r="B4996" s="1231">
        <f>'FP Info 3'!H31</f>
        <v>11034948.096000001</v>
      </c>
      <c r="D4996" s="14" t="str">
        <f t="shared" si="77"/>
        <v>Error?</v>
      </c>
    </row>
    <row r="4997" spans="1:4" x14ac:dyDescent="0.2">
      <c r="A4997" s="91">
        <v>4936</v>
      </c>
      <c r="B4997" s="1231">
        <f>'FP Info 3'!H37</f>
        <v>18135955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38580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2461337</v>
      </c>
      <c r="D5061" s="14" t="str">
        <f t="shared" si="78"/>
        <v>Error?</v>
      </c>
    </row>
    <row r="5062" spans="1:4" x14ac:dyDescent="0.2">
      <c r="A5062" s="83">
        <v>5001</v>
      </c>
      <c r="D5062" s="14" t="str">
        <f t="shared" si="78"/>
        <v>OK</v>
      </c>
    </row>
    <row r="5063" spans="1:4" x14ac:dyDescent="0.2">
      <c r="A5063" s="55">
        <v>5002</v>
      </c>
      <c r="B5063" s="1231">
        <f>'Revenues 9-14'!C7</f>
        <v>30864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2530781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183555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183555</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11112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11112</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1328</v>
      </c>
      <c r="D5094" s="14" t="str">
        <f t="shared" si="78"/>
        <v>Error?</v>
      </c>
    </row>
    <row r="5095" spans="1:4" x14ac:dyDescent="0.2">
      <c r="A5095" s="55">
        <v>5034</v>
      </c>
      <c r="B5095" s="1231">
        <f>'Revenues 9-14'!C74</f>
        <v>2096</v>
      </c>
      <c r="D5095" s="14" t="str">
        <f t="shared" si="78"/>
        <v>Error?</v>
      </c>
    </row>
    <row r="5096" spans="1:4" x14ac:dyDescent="0.2">
      <c r="A5096" s="55">
        <v>5035</v>
      </c>
      <c r="B5096" s="1231">
        <f>'Revenues 9-14'!C75</f>
        <v>47899</v>
      </c>
      <c r="C5096" s="14" t="s">
        <v>672</v>
      </c>
      <c r="D5096" s="14" t="str">
        <f t="shared" si="78"/>
        <v>Error?</v>
      </c>
    </row>
    <row r="5097" spans="1:4" x14ac:dyDescent="0.2">
      <c r="A5097" s="55">
        <v>5036</v>
      </c>
      <c r="B5097" s="1231">
        <f>'Revenues 9-14'!C77</f>
        <v>21611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480</v>
      </c>
      <c r="D5101" s="14" t="str">
        <f t="shared" si="78"/>
        <v>Error?</v>
      </c>
    </row>
    <row r="5102" spans="1:4" x14ac:dyDescent="0.2">
      <c r="A5102" s="55">
        <v>5041</v>
      </c>
      <c r="B5102" s="1231">
        <f>'Revenues 9-14'!C82</f>
        <v>22091</v>
      </c>
      <c r="C5102" s="14" t="s">
        <v>672</v>
      </c>
      <c r="D5102" s="14" t="str">
        <f t="shared" si="78"/>
        <v>Error?</v>
      </c>
    </row>
    <row r="5103" spans="1:4" x14ac:dyDescent="0.2">
      <c r="A5103" s="55">
        <v>5042</v>
      </c>
      <c r="B5103" s="1231">
        <f>'Revenues 9-14'!C84</f>
        <v>30994</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30994</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45020</v>
      </c>
      <c r="D5114" s="14" t="str">
        <f t="shared" si="78"/>
        <v>Error?</v>
      </c>
    </row>
    <row r="5115" spans="1:4" x14ac:dyDescent="0.2">
      <c r="A5115" s="55">
        <v>5054</v>
      </c>
      <c r="B5115" s="1231">
        <f>'Revenues 9-14'!C98</f>
        <v>30388</v>
      </c>
      <c r="D5115" s="14" t="str">
        <f t="shared" si="78"/>
        <v>Error?</v>
      </c>
    </row>
    <row r="5116" spans="1:4" x14ac:dyDescent="0.2">
      <c r="A5116" s="55">
        <v>5055</v>
      </c>
      <c r="B5116" s="1231">
        <f>'Revenues 9-14'!C99</f>
        <v>147</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102934</v>
      </c>
      <c r="D5119" s="14" t="str">
        <f t="shared" ref="D5119:D5182" si="79">IF(ISBLANK(B5119),"OK",IF(A5119-B5119=0,"OK","Error?"))</f>
        <v>Error?</v>
      </c>
    </row>
    <row r="5120" spans="1:4" x14ac:dyDescent="0.2">
      <c r="A5120" s="55">
        <v>5059</v>
      </c>
      <c r="B5120" s="1231">
        <f>'Revenues 9-14'!C108</f>
        <v>178489</v>
      </c>
      <c r="C5120" s="14" t="s">
        <v>672</v>
      </c>
      <c r="D5120" s="14" t="str">
        <f t="shared" si="79"/>
        <v>Error?</v>
      </c>
    </row>
    <row r="5121" spans="1:4" x14ac:dyDescent="0.2">
      <c r="A5121" s="55">
        <v>5060</v>
      </c>
      <c r="B5121" s="1231">
        <f>'Revenues 9-14'!C109</f>
        <v>3004921</v>
      </c>
      <c r="C5121" s="14" t="s">
        <v>672</v>
      </c>
      <c r="D5121" s="14" t="str">
        <f t="shared" si="79"/>
        <v>Error?</v>
      </c>
    </row>
    <row r="5122" spans="1:4" x14ac:dyDescent="0.2">
      <c r="A5122" s="55">
        <v>5061</v>
      </c>
      <c r="B5122" s="1231">
        <f>'Revenues 9-14'!C111</f>
        <v>418700</v>
      </c>
      <c r="D5122" s="14" t="str">
        <f t="shared" si="79"/>
        <v>Error?</v>
      </c>
    </row>
    <row r="5123" spans="1:4" x14ac:dyDescent="0.2">
      <c r="A5123" s="55">
        <v>5062</v>
      </c>
      <c r="B5123" s="1231">
        <f>'Revenues 9-14'!C112</f>
        <v>143303</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562003</v>
      </c>
      <c r="C5125" s="14" t="s">
        <v>672</v>
      </c>
      <c r="D5125" s="14" t="str">
        <f t="shared" si="79"/>
        <v>Error?</v>
      </c>
    </row>
    <row r="5126" spans="1:4" x14ac:dyDescent="0.2">
      <c r="A5126" s="55">
        <v>5065</v>
      </c>
      <c r="B5126" s="1231">
        <f>'Revenues 9-14'!C117</f>
        <v>1405331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1638147</v>
      </c>
      <c r="C5132" s="14" t="s">
        <v>672</v>
      </c>
      <c r="D5132" s="14" t="str">
        <f t="shared" si="79"/>
        <v>Error?</v>
      </c>
    </row>
    <row r="5133" spans="1:4" x14ac:dyDescent="0.2">
      <c r="A5133" s="55">
        <v>5072</v>
      </c>
      <c r="B5133" s="1231">
        <f>'Revenues 9-14'!C124</f>
        <v>51546</v>
      </c>
      <c r="D5133" s="14" t="str">
        <f t="shared" si="79"/>
        <v>Error?</v>
      </c>
    </row>
    <row r="5134" spans="1:4" x14ac:dyDescent="0.2">
      <c r="A5134" s="55">
        <v>5073</v>
      </c>
      <c r="B5134" s="1231">
        <f>'Revenues 9-14'!C125</f>
        <v>85315</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1238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912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139011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2821</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1078</v>
      </c>
      <c r="D5167" s="14" t="str">
        <f t="shared" si="79"/>
        <v>Error?</v>
      </c>
    </row>
    <row r="5168" spans="1:4" x14ac:dyDescent="0.2">
      <c r="A5168" s="55">
        <v>5107</v>
      </c>
      <c r="B5168" s="1231">
        <f>'Revenues 9-14'!C147</f>
        <v>8687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174920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1813067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98247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33257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131504</v>
      </c>
      <c r="C5246" s="14" t="s">
        <v>672</v>
      </c>
      <c r="D5246" s="14" t="str">
        <f t="shared" si="80"/>
        <v>Error?</v>
      </c>
    </row>
    <row r="5247" spans="1:4" x14ac:dyDescent="0.2">
      <c r="A5247" s="55">
        <v>5186</v>
      </c>
      <c r="B5247" s="1231">
        <f>'Revenues 9-14'!C203</f>
        <v>182893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182893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6968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6968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407880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407880</v>
      </c>
      <c r="C5326" s="14" t="s">
        <v>672</v>
      </c>
      <c r="D5326" s="14" t="str">
        <f t="shared" si="82"/>
        <v>Error?</v>
      </c>
    </row>
    <row r="5327" spans="1:4" x14ac:dyDescent="0.2">
      <c r="A5327" s="55">
        <v>5266</v>
      </c>
      <c r="B5327" s="1231">
        <f>'Revenues 9-14'!C275</f>
        <v>5787871</v>
      </c>
      <c r="C5327" s="14" t="s">
        <v>672</v>
      </c>
      <c r="D5327" s="14" t="str">
        <f t="shared" si="82"/>
        <v>Error?</v>
      </c>
    </row>
    <row r="5328" spans="1:4" x14ac:dyDescent="0.2">
      <c r="A5328" s="55">
        <v>5267</v>
      </c>
      <c r="B5328" s="1231">
        <f>'Revenues 9-14'!D5</f>
        <v>578687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578687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1729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1729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6000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6000</v>
      </c>
      <c r="C5355" s="14" t="s">
        <v>672</v>
      </c>
      <c r="D5355" s="14" t="str">
        <f t="shared" si="82"/>
        <v>Error?</v>
      </c>
    </row>
    <row r="5356" spans="1:4" x14ac:dyDescent="0.2">
      <c r="A5356" s="55">
        <v>5295</v>
      </c>
      <c r="B5356" s="1231">
        <f>'Revenues 9-14'!D109</f>
        <v>586416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586416</v>
      </c>
      <c r="C5508" s="14" t="s">
        <v>672</v>
      </c>
      <c r="D5508" s="14" t="str">
        <f t="shared" si="85"/>
        <v>Error?</v>
      </c>
    </row>
    <row r="5509" spans="1:4" x14ac:dyDescent="0.2">
      <c r="A5509" s="55">
        <v>5448</v>
      </c>
      <c r="B5509" s="1231">
        <f>'Revenues 9-14'!E5</f>
        <v>302065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302065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302122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302122</v>
      </c>
      <c r="C5552" s="14" t="s">
        <v>672</v>
      </c>
      <c r="D5552" s="14" t="str">
        <f t="shared" si="85"/>
        <v>Error?</v>
      </c>
    </row>
    <row r="5553" spans="1:4" x14ac:dyDescent="0.2">
      <c r="A5553" s="55">
        <v>5492</v>
      </c>
      <c r="B5553" s="1231">
        <f>'Revenues 9-14'!F5</f>
        <v>185180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185180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1833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1833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15453</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196</v>
      </c>
      <c r="D5586" s="14" t="str">
        <f t="shared" si="86"/>
        <v>Error?</v>
      </c>
    </row>
    <row r="5587" spans="1:4" x14ac:dyDescent="0.2">
      <c r="A5587" s="55">
        <v>5526</v>
      </c>
      <c r="B5587" s="1231">
        <f>'Revenues 9-14'!F108</f>
        <v>15649</v>
      </c>
      <c r="C5587" s="14" t="s">
        <v>672</v>
      </c>
      <c r="D5587" s="14" t="str">
        <f t="shared" si="86"/>
        <v>Error?</v>
      </c>
    </row>
    <row r="5588" spans="1:4" x14ac:dyDescent="0.2">
      <c r="A5588" s="55">
        <v>5527</v>
      </c>
      <c r="B5588" s="1231">
        <f>'Revenues 9-14'!F109</f>
        <v>202662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148631</v>
      </c>
      <c r="D5615" s="14" t="str">
        <f t="shared" si="86"/>
        <v>Error?</v>
      </c>
    </row>
    <row r="5616" spans="1:4" x14ac:dyDescent="0.2">
      <c r="A5616" s="83">
        <v>5555</v>
      </c>
      <c r="D5616" s="14" t="str">
        <f t="shared" si="86"/>
        <v>OK</v>
      </c>
    </row>
    <row r="5617" spans="1:4" x14ac:dyDescent="0.2">
      <c r="A5617" s="55">
        <v>5556</v>
      </c>
      <c r="B5617" s="1231">
        <f>'Revenues 9-14'!F152</f>
        <v>86725</v>
      </c>
      <c r="D5617" s="14" t="str">
        <f t="shared" si="86"/>
        <v>Error?</v>
      </c>
    </row>
    <row r="5618" spans="1:4" x14ac:dyDescent="0.2">
      <c r="A5618" s="55">
        <v>5557</v>
      </c>
      <c r="B5618" s="1231">
        <f>'Revenues 9-14'!F154</f>
        <v>235356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235356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235356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438018</v>
      </c>
      <c r="C5720" s="14" t="s">
        <v>672</v>
      </c>
      <c r="D5720" s="14" t="str">
        <f t="shared" si="88"/>
        <v>Error?</v>
      </c>
    </row>
    <row r="5721" spans="1:4" x14ac:dyDescent="0.2">
      <c r="A5721" s="55">
        <v>5660</v>
      </c>
      <c r="B5721" s="1231">
        <f>'Revenues 9-14'!G5</f>
        <v>74821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117633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192454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8649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8649</v>
      </c>
      <c r="C5730" s="14" t="s">
        <v>672</v>
      </c>
      <c r="D5730" s="14" t="str">
        <f t="shared" si="88"/>
        <v>Error?</v>
      </c>
    </row>
    <row r="5731" spans="1:4" x14ac:dyDescent="0.2">
      <c r="A5731" s="55">
        <v>5670</v>
      </c>
      <c r="B5731" s="1231">
        <f>'Revenues 9-14'!G65</f>
        <v>1461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1461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202564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26643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26643</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26643</v>
      </c>
      <c r="C5915" s="14" t="s">
        <v>672</v>
      </c>
      <c r="D5915" s="14" t="str">
        <f t="shared" si="91"/>
        <v>Error?</v>
      </c>
    </row>
    <row r="5916" spans="1:4" x14ac:dyDescent="0.2">
      <c r="A5916" s="55">
        <v>5855</v>
      </c>
      <c r="B5916" s="1231">
        <f>'Revenues 9-14'!I5</f>
        <v>38580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38580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7853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7853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46433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38580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38580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3100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3100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41680</v>
      </c>
      <c r="C6023" s="14" t="s">
        <v>672</v>
      </c>
      <c r="D6023" s="14" t="str">
        <f t="shared" si="93"/>
        <v>Error?</v>
      </c>
    </row>
    <row r="6024" spans="1:5" x14ac:dyDescent="0.2">
      <c r="A6024" s="55">
        <v>5963</v>
      </c>
      <c r="B6024" s="1231">
        <f>'Revenues 9-14'!G109</f>
        <v>202564</v>
      </c>
      <c r="C6024" s="14" t="s">
        <v>672</v>
      </c>
      <c r="D6024" s="14" t="str">
        <f t="shared" si="93"/>
        <v>Error?</v>
      </c>
    </row>
    <row r="6025" spans="1:5" x14ac:dyDescent="0.2">
      <c r="A6025" s="55">
        <v>5964</v>
      </c>
      <c r="B6025" s="1231">
        <f>'Revenues 9-14'!H109</f>
        <v>26643</v>
      </c>
      <c r="C6025" s="14" t="s">
        <v>672</v>
      </c>
      <c r="D6025" s="14" t="str">
        <f t="shared" si="93"/>
        <v>Error?</v>
      </c>
    </row>
    <row r="6026" spans="1:5" x14ac:dyDescent="0.2">
      <c r="A6026" s="55">
        <v>5965</v>
      </c>
      <c r="B6026" s="1231">
        <f>'Revenues 9-14'!I109</f>
        <v>46433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41680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44475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542.86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784239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784239</v>
      </c>
      <c r="D6215" s="14" t="str">
        <f t="shared" si="96"/>
        <v>Error?</v>
      </c>
      <c r="E6215" s="14" t="s">
        <v>209</v>
      </c>
    </row>
    <row r="6216" spans="1:5" x14ac:dyDescent="0.2">
      <c r="A6216">
        <v>6155</v>
      </c>
      <c r="B6216" s="1231">
        <f>'Assets-Liab 5-6'!J41</f>
        <v>784239</v>
      </c>
      <c r="D6216" s="14" t="str">
        <f t="shared" si="96"/>
        <v>Error?</v>
      </c>
      <c r="E6216" s="14" t="s">
        <v>209</v>
      </c>
    </row>
    <row r="6217" spans="1:5" x14ac:dyDescent="0.2">
      <c r="A6217">
        <v>6156</v>
      </c>
      <c r="B6217" s="1231">
        <f>'Assets-Liab 5-6'!J4</f>
        <v>143420</v>
      </c>
      <c r="D6217" s="14" t="str">
        <f t="shared" si="96"/>
        <v>Error?</v>
      </c>
      <c r="E6217" s="14" t="s">
        <v>209</v>
      </c>
    </row>
    <row r="6218" spans="1:5" x14ac:dyDescent="0.2">
      <c r="A6218">
        <v>6157</v>
      </c>
      <c r="B6218" s="1231">
        <f>'Assets-Liab 5-6'!J5</f>
        <v>640819</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667719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667719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667719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538495</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538495</v>
      </c>
      <c r="D6229" s="14" t="str">
        <f t="shared" si="96"/>
        <v>Error?</v>
      </c>
      <c r="E6229" s="14" t="s">
        <v>209</v>
      </c>
    </row>
    <row r="6230" spans="1:5" x14ac:dyDescent="0.2">
      <c r="A6230">
        <v>6169</v>
      </c>
      <c r="B6230" s="1231">
        <f>'Acct Summary 7-8'!J20</f>
        <v>129224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129224</v>
      </c>
      <c r="D6263" s="14" t="str">
        <f t="shared" si="96"/>
        <v>Error?</v>
      </c>
      <c r="E6263" s="14" t="s">
        <v>209</v>
      </c>
    </row>
    <row r="6264" spans="1:5" x14ac:dyDescent="0.2">
      <c r="A6264">
        <v>6203</v>
      </c>
      <c r="B6264" s="1231">
        <f>'Acct Summary 7-8'!J79</f>
        <v>655015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784239</v>
      </c>
      <c r="D6266" s="14" t="str">
        <f t="shared" si="96"/>
        <v>Error?</v>
      </c>
      <c r="E6266" s="14" t="s">
        <v>209</v>
      </c>
    </row>
    <row r="6267" spans="1:5" x14ac:dyDescent="0.2">
      <c r="A6267">
        <v>6206</v>
      </c>
      <c r="B6267" s="1231">
        <f>'Acct Summary 7-8'!C82</f>
        <v>-64439</v>
      </c>
      <c r="D6267" s="14" t="str">
        <f t="shared" si="96"/>
        <v>Error?</v>
      </c>
      <c r="E6267" s="14" t="s">
        <v>209</v>
      </c>
    </row>
    <row r="6268" spans="1:5" x14ac:dyDescent="0.2">
      <c r="A6268">
        <v>6207</v>
      </c>
      <c r="B6268" s="1231">
        <f>'Acct Summary 7-8'!D82</f>
        <v>7927</v>
      </c>
      <c r="D6268" s="14" t="str">
        <f t="shared" si="96"/>
        <v>Error?</v>
      </c>
      <c r="E6268" s="14" t="s">
        <v>209</v>
      </c>
    </row>
    <row r="6269" spans="1:5" x14ac:dyDescent="0.2">
      <c r="A6269">
        <v>6208</v>
      </c>
      <c r="B6269" s="1231">
        <f>'Acct Summary 7-8'!E82</f>
        <v>2292</v>
      </c>
      <c r="D6269" s="14" t="str">
        <f t="shared" si="96"/>
        <v>Error?</v>
      </c>
      <c r="E6269" s="14" t="s">
        <v>209</v>
      </c>
    </row>
    <row r="6270" spans="1:5" x14ac:dyDescent="0.2">
      <c r="A6270">
        <v>6209</v>
      </c>
      <c r="B6270" s="1231">
        <f>'Acct Summary 7-8'!F82</f>
        <v>-25579</v>
      </c>
      <c r="D6270" s="14" t="str">
        <f t="shared" si="96"/>
        <v>Error?</v>
      </c>
      <c r="E6270" s="14" t="s">
        <v>209</v>
      </c>
    </row>
    <row r="6271" spans="1:5" x14ac:dyDescent="0.2">
      <c r="A6271">
        <v>6210</v>
      </c>
      <c r="B6271" s="1231">
        <f>'Acct Summary 7-8'!G82</f>
        <v>26981</v>
      </c>
      <c r="D6271" s="14" t="str">
        <f t="shared" ref="D6271:D6334" si="97">IF(ISBLANK(B6271),"OK",IF(A6271-B6271=0,"OK","Error?"))</f>
        <v>Error?</v>
      </c>
      <c r="E6271" s="14" t="s">
        <v>209</v>
      </c>
    </row>
    <row r="6272" spans="1:5" x14ac:dyDescent="0.2">
      <c r="A6272">
        <v>6211</v>
      </c>
      <c r="B6272" s="1231">
        <f>'Acct Summary 7-8'!H82</f>
        <v>15941036</v>
      </c>
      <c r="D6272" s="14" t="str">
        <f t="shared" si="97"/>
        <v>Error?</v>
      </c>
      <c r="E6272" s="14" t="s">
        <v>209</v>
      </c>
    </row>
    <row r="6273" spans="1:5" x14ac:dyDescent="0.2">
      <c r="A6273">
        <v>6212</v>
      </c>
      <c r="B6273" s="1231">
        <f>'Acct Summary 7-8'!I82</f>
        <v>46433</v>
      </c>
      <c r="D6273" s="14" t="str">
        <f t="shared" si="97"/>
        <v>Error?</v>
      </c>
      <c r="E6273" s="14" t="s">
        <v>209</v>
      </c>
    </row>
    <row r="6274" spans="1:5" x14ac:dyDescent="0.2">
      <c r="A6274">
        <v>6213</v>
      </c>
      <c r="B6274" s="1231">
        <f>'Acct Summary 7-8'!J82</f>
        <v>129224</v>
      </c>
      <c r="D6274" s="14" t="str">
        <f t="shared" si="97"/>
        <v>Error?</v>
      </c>
      <c r="E6274" s="14" t="s">
        <v>209</v>
      </c>
    </row>
    <row r="6275" spans="1:5" x14ac:dyDescent="0.2">
      <c r="A6275">
        <v>6214</v>
      </c>
      <c r="B6275" s="1231">
        <f>'Acct Summary 7-8'!K82</f>
        <v>41680</v>
      </c>
      <c r="D6275" s="14" t="str">
        <f t="shared" si="97"/>
        <v>Error?</v>
      </c>
      <c r="E6275" s="14" t="s">
        <v>209</v>
      </c>
    </row>
    <row r="6276" spans="1:5" x14ac:dyDescent="0.2">
      <c r="A6276">
        <v>6215</v>
      </c>
      <c r="B6276" s="1231">
        <f>'Acct Summary 7-8'!C83</f>
        <v>-2.6529461168565971E-2</v>
      </c>
      <c r="D6276" s="14" t="str">
        <f t="shared" si="97"/>
        <v>Error?</v>
      </c>
      <c r="E6276" s="14" t="s">
        <v>209</v>
      </c>
    </row>
    <row r="6277" spans="1:5" x14ac:dyDescent="0.2">
      <c r="A6277">
        <v>6216</v>
      </c>
      <c r="B6277" s="1231">
        <f>'Acct Summary 7-8'!D83</f>
        <v>1.3974265632685008E-2</v>
      </c>
      <c r="D6277" s="14" t="str">
        <f t="shared" si="97"/>
        <v>Error?</v>
      </c>
      <c r="E6277" s="14" t="s">
        <v>209</v>
      </c>
    </row>
    <row r="6278" spans="1:5" x14ac:dyDescent="0.2">
      <c r="A6278">
        <v>6217</v>
      </c>
      <c r="B6278" s="1231">
        <f>'Acct Summary 7-8'!E83</f>
        <v>0.43147590361445781</v>
      </c>
      <c r="D6278" s="14" t="str">
        <f t="shared" si="97"/>
        <v>Error?</v>
      </c>
      <c r="E6278" s="14" t="s">
        <v>209</v>
      </c>
    </row>
    <row r="6279" spans="1:5" x14ac:dyDescent="0.2">
      <c r="A6279">
        <v>6218</v>
      </c>
      <c r="B6279" s="1231">
        <f>'Acct Summary 7-8'!F83</f>
        <v>-5.3352160972140239E-2</v>
      </c>
      <c r="D6279" s="14" t="str">
        <f t="shared" si="97"/>
        <v>Error?</v>
      </c>
      <c r="E6279" s="14" t="s">
        <v>209</v>
      </c>
    </row>
    <row r="6280" spans="1:5" x14ac:dyDescent="0.2">
      <c r="A6280">
        <v>6219</v>
      </c>
      <c r="B6280" s="1231">
        <f>'Acct Summary 7-8'!G83</f>
        <v>0.11469465486605283</v>
      </c>
      <c r="D6280" s="14" t="str">
        <f t="shared" si="97"/>
        <v>Error?</v>
      </c>
      <c r="E6280" s="14" t="s">
        <v>209</v>
      </c>
    </row>
    <row r="6281" spans="1:5" x14ac:dyDescent="0.2">
      <c r="A6281">
        <v>6220</v>
      </c>
      <c r="B6281" s="1231">
        <f>'Acct Summary 7-8'!H83</f>
        <v>1</v>
      </c>
      <c r="D6281" s="14" t="str">
        <f t="shared" si="97"/>
        <v>Error?</v>
      </c>
      <c r="E6281" s="14" t="s">
        <v>209</v>
      </c>
    </row>
    <row r="6282" spans="1:5" x14ac:dyDescent="0.2">
      <c r="A6282">
        <v>6221</v>
      </c>
      <c r="B6282" s="1231">
        <f>'Acct Summary 7-8'!I83</f>
        <v>3.3376126003087973E-2</v>
      </c>
      <c r="D6282" s="14" t="str">
        <f t="shared" si="97"/>
        <v>Error?</v>
      </c>
      <c r="E6282" s="14" t="s">
        <v>209</v>
      </c>
    </row>
    <row r="6283" spans="1:5" x14ac:dyDescent="0.2">
      <c r="A6283">
        <v>6222</v>
      </c>
      <c r="B6283" s="1231">
        <f>'Acct Summary 7-8'!J83</f>
        <v>0.16477629906189312</v>
      </c>
      <c r="D6283" s="14" t="str">
        <f t="shared" si="97"/>
        <v>Error?</v>
      </c>
      <c r="E6283" s="14" t="s">
        <v>209</v>
      </c>
    </row>
    <row r="6284" spans="1:5" x14ac:dyDescent="0.2">
      <c r="A6284">
        <v>6223</v>
      </c>
      <c r="B6284" s="1231">
        <f>'Acct Summary 7-8'!K83</f>
        <v>8.0225740759988756E-2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642935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642935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4256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4256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20528</v>
      </c>
      <c r="D6350" s="14" t="str">
        <f t="shared" si="98"/>
        <v>Error?</v>
      </c>
      <c r="E6350" s="14" t="s">
        <v>209</v>
      </c>
    </row>
    <row r="6351" spans="1:5" x14ac:dyDescent="0.2">
      <c r="A6351">
        <v>6290</v>
      </c>
      <c r="B6351" s="1231">
        <f>'Revenues 9-14'!J108</f>
        <v>20528</v>
      </c>
      <c r="D6351" s="14" t="str">
        <f t="shared" si="98"/>
        <v>Error?</v>
      </c>
      <c r="E6351" s="14" t="s">
        <v>209</v>
      </c>
    </row>
    <row r="6352" spans="1:5" x14ac:dyDescent="0.2">
      <c r="A6352">
        <v>6291</v>
      </c>
      <c r="B6352" s="1231">
        <f>'Revenues 9-14'!J109</f>
        <v>667719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2407</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75678</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96325</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20045</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538495</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667719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2330</v>
      </c>
      <c r="D7073" s="14" t="str">
        <f t="shared" si="109"/>
        <v>Error?</v>
      </c>
    </row>
    <row r="7074" spans="1:4" x14ac:dyDescent="0.2">
      <c r="A7074">
        <v>7013</v>
      </c>
      <c r="B7074" s="1231">
        <f>'Expenditures 15-22'!K210</f>
        <v>2330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168</v>
      </c>
      <c r="D7079" s="14" t="str">
        <f t="shared" si="109"/>
        <v>Error?</v>
      </c>
    </row>
    <row r="7080" spans="1:4" x14ac:dyDescent="0.2">
      <c r="A7080">
        <v>7019</v>
      </c>
      <c r="B7080" s="1231">
        <f>'Expenditures 15-22'!K220</f>
        <v>168</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23011</v>
      </c>
      <c r="D7093" s="14" t="str">
        <f t="shared" si="109"/>
        <v>Error?</v>
      </c>
    </row>
    <row r="7094" spans="1:4" x14ac:dyDescent="0.2">
      <c r="A7094">
        <v>7033</v>
      </c>
      <c r="B7094" s="1231">
        <f>'Expenditures 15-22'!K248</f>
        <v>23011</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144513</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144513</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317494</v>
      </c>
      <c r="D7172" s="14" t="str">
        <f t="shared" si="111"/>
        <v>Error?</v>
      </c>
    </row>
    <row r="7173" spans="1:4" x14ac:dyDescent="0.2">
      <c r="A7173">
        <v>7112</v>
      </c>
      <c r="B7173" s="1231">
        <f>'Expenditures 15-22'!D318</f>
        <v>64142</v>
      </c>
      <c r="D7173" s="14" t="str">
        <f t="shared" si="111"/>
        <v>Error?</v>
      </c>
    </row>
    <row r="7174" spans="1:4" x14ac:dyDescent="0.2">
      <c r="A7174">
        <v>7113</v>
      </c>
      <c r="B7174" s="1231">
        <f>'Expenditures 15-22'!E318</f>
        <v>12346</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393982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317494</v>
      </c>
      <c r="D7199" s="14" t="str">
        <f t="shared" si="111"/>
        <v>Error?</v>
      </c>
    </row>
    <row r="7200" spans="1:4" x14ac:dyDescent="0.2">
      <c r="A7200">
        <v>7139</v>
      </c>
      <c r="B7200" s="1231">
        <f>'Expenditures 15-22'!D323</f>
        <v>64142</v>
      </c>
      <c r="D7200" s="14" t="str">
        <f t="shared" si="111"/>
        <v>Error?</v>
      </c>
    </row>
    <row r="7201" spans="1:4" x14ac:dyDescent="0.2">
      <c r="A7201">
        <v>7140</v>
      </c>
      <c r="B7201" s="1231">
        <f>'Expenditures 15-22'!E323</f>
        <v>156859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538495</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317494</v>
      </c>
      <c r="D7216" s="14" t="str">
        <f t="shared" si="111"/>
        <v>Error?</v>
      </c>
    </row>
    <row r="7217" spans="1:4" x14ac:dyDescent="0.2">
      <c r="A7217">
        <v>7156</v>
      </c>
      <c r="B7217" s="1231">
        <f>'Expenditures 15-22'!D331</f>
        <v>64142</v>
      </c>
      <c r="D7217" s="14" t="str">
        <f t="shared" si="111"/>
        <v>Error?</v>
      </c>
    </row>
    <row r="7218" spans="1:4" x14ac:dyDescent="0.2">
      <c r="A7218">
        <v>7157</v>
      </c>
      <c r="B7218" s="1231">
        <f>'Expenditures 15-22'!E331</f>
        <v>156859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538495</v>
      </c>
      <c r="D7224" s="14" t="str">
        <f t="shared" si="111"/>
        <v>Error?</v>
      </c>
    </row>
    <row r="7225" spans="1:4" x14ac:dyDescent="0.2">
      <c r="A7225">
        <v>7164</v>
      </c>
      <c r="B7225" s="1231">
        <f>'Expenditures 15-22'!K332</f>
        <v>129224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12457</v>
      </c>
      <c r="D7246" s="14" t="str">
        <f t="shared" si="112"/>
        <v>Error?</v>
      </c>
    </row>
    <row r="7247" spans="1:4" x14ac:dyDescent="0.2">
      <c r="A7247">
        <f t="shared" si="113"/>
        <v>7186</v>
      </c>
      <c r="B7247" s="1231">
        <f>'Expenditures 15-22'!E7</f>
        <v>3739</v>
      </c>
      <c r="D7247" s="14" t="str">
        <f t="shared" si="112"/>
        <v>Error?</v>
      </c>
    </row>
    <row r="7248" spans="1:4" x14ac:dyDescent="0.2">
      <c r="A7248">
        <f t="shared" si="113"/>
        <v>7187</v>
      </c>
      <c r="B7248" s="1231">
        <f>'Expenditures 15-22'!F7</f>
        <v>4451</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13191</v>
      </c>
      <c r="D7263" s="14" t="str">
        <f t="shared" si="112"/>
        <v>Error?</v>
      </c>
    </row>
    <row r="7264" spans="1:4" x14ac:dyDescent="0.2">
      <c r="A7264">
        <f t="shared" si="113"/>
        <v>7203</v>
      </c>
      <c r="B7264" s="1231">
        <f>'Expenditures 15-22'!D17</f>
        <v>2737</v>
      </c>
      <c r="D7264" s="14" t="str">
        <f t="shared" si="112"/>
        <v>Error?</v>
      </c>
    </row>
    <row r="7265" spans="1:5" x14ac:dyDescent="0.2">
      <c r="A7265">
        <f t="shared" si="113"/>
        <v>7204</v>
      </c>
      <c r="B7265" s="1231">
        <f>'Expenditures 15-22'!E17</f>
        <v>3494</v>
      </c>
      <c r="D7265" s="14" t="str">
        <f t="shared" si="112"/>
        <v>Error?</v>
      </c>
    </row>
    <row r="7266" spans="1:5" x14ac:dyDescent="0.2">
      <c r="A7266">
        <f t="shared" si="113"/>
        <v>7205</v>
      </c>
      <c r="B7266" s="1231">
        <f>'Expenditures 15-22'!F17</f>
        <v>623</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483108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8687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8687</v>
      </c>
      <c r="D7719" s="14" t="str">
        <f t="shared" si="126"/>
        <v>Error?</v>
      </c>
      <c r="E7719" s="14" t="s">
        <v>988</v>
      </c>
    </row>
    <row r="7720" spans="1:6" x14ac:dyDescent="0.2">
      <c r="A7720">
        <v>7659</v>
      </c>
      <c r="B7720" s="1231">
        <f>'Rest Tax Levies-Tort Im 26'!H14</f>
        <v>30864</v>
      </c>
      <c r="D7720" s="14" t="str">
        <f t="shared" si="126"/>
        <v>Error?</v>
      </c>
      <c r="E7720" s="14" t="s">
        <v>988</v>
      </c>
    </row>
    <row r="7721" spans="1:6" x14ac:dyDescent="0.2">
      <c r="A7721">
        <v>7660</v>
      </c>
      <c r="B7721" s="1231">
        <f>'Rest Tax Levies-Tort Im 26'!K14</f>
        <v>8687</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2016-10-24T19:46:21Z</cp:lastPrinted>
  <dcterms:created xsi:type="dcterms:W3CDTF">2003-10-29T19:06:34Z</dcterms:created>
  <dcterms:modified xsi:type="dcterms:W3CDTF">2016-11-17T22:47:37Z</dcterms:modified>
</cp:coreProperties>
</file>